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E:\"/>
    </mc:Choice>
  </mc:AlternateContent>
  <xr:revisionPtr revIDLastSave="0" documentId="8_{6788E135-9237-4E33-9192-C25138200A58}" xr6:coauthVersionLast="47" xr6:coauthVersionMax="47" xr10:uidLastSave="{00000000-0000-0000-0000-000000000000}"/>
  <bookViews>
    <workbookView xWindow="0" yWindow="272" windowWidth="26097" windowHeight="13666" tabRatio="972" xr2:uid="{E695BDDA-A126-4665-896A-D3663C84592E}"/>
  </bookViews>
  <sheets>
    <sheet name="REKAPITULACIJA" sheetId="6" r:id="rId1"/>
    <sheet name="PRIPRAVLJALNA DELA" sheetId="1" r:id="rId2"/>
    <sheet name="ZEMELJSKA DELA" sheetId="2" r:id="rId3"/>
    <sheet name="ZAKLJUČNI SLOJI" sheetId="3" r:id="rId4"/>
    <sheet name="OPORNI ZIDOVI" sheetId="5" r:id="rId5"/>
    <sheet name="SANITARIJE" sheetId="4" r:id="rId6"/>
    <sheet name="SKLADIŠČE" sheetId="13" r:id="rId7"/>
    <sheet name="TRIBUNE" sheetId="9" r:id="rId8"/>
    <sheet name="OGRAJE" sheetId="7" r:id="rId9"/>
    <sheet name="OPREMA" sheetId="8" r:id="rId10"/>
    <sheet name="ODVODNJAVANJE" sheetId="10" r:id="rId11"/>
    <sheet name="ELEKTRO KANALIZACIJA" sheetId="11" r:id="rId12"/>
    <sheet name="VODOVODNI PRIK." sheetId="16" r:id="rId13"/>
    <sheet name="HORTIKULTURA" sheetId="12" r:id="rId14"/>
    <sheet name="ELEKTRO INŠT." sheetId="14" r:id="rId15"/>
    <sheet name="STROJNE INŠT." sheetId="15" r:id="rId16"/>
  </sheets>
  <definedNames>
    <definedName name="_xlnm._FilterDatabase" localSheetId="2" hidden="1">'ZEMELJSKA DELA'!$A$2:$F$20</definedName>
    <definedName name="_xlnm.Print_Area" localSheetId="14">'ELEKTRO INŠT.'!$A$1:$F$104</definedName>
    <definedName name="_xlnm.Print_Area" localSheetId="11">'ELEKTRO KANALIZACIJA'!$A$1:$F$21</definedName>
    <definedName name="_xlnm.Print_Area" localSheetId="13">HORTIKULTURA!$A$1:$F$23</definedName>
    <definedName name="_xlnm.Print_Area" localSheetId="10">ODVODNJAVANJE!$A$1:$F$33</definedName>
    <definedName name="_xlnm.Print_Area" localSheetId="8">OGRAJE!$A$1:$F$17</definedName>
    <definedName name="_xlnm.Print_Area" localSheetId="4">'OPORNI ZIDOVI'!$A$1:$F$23</definedName>
    <definedName name="_xlnm.Print_Area" localSheetId="9">OPREMA!$A$1:$F$37</definedName>
    <definedName name="_xlnm.Print_Area" localSheetId="1">'PRIPRAVLJALNA DELA'!$A$1:$F$27</definedName>
    <definedName name="_xlnm.Print_Area" localSheetId="0">REKAPITULACIJA!$A$1:$E$50</definedName>
    <definedName name="_xlnm.Print_Area" localSheetId="5">SANITARIJE!$A$1:$F$100</definedName>
    <definedName name="_xlnm.Print_Area" localSheetId="6">SKLADIŠČE!$A$1:$F$71</definedName>
    <definedName name="_xlnm.Print_Area" localSheetId="15">'STROJNE INŠT.'!$A$1:$F$110</definedName>
    <definedName name="_xlnm.Print_Area" localSheetId="7">TRIBUNE!$A$1:$F$25</definedName>
    <definedName name="_xlnm.Print_Area" localSheetId="12">'VODOVODNI PRIK.'!$A$1:$F$62</definedName>
    <definedName name="_xlnm.Print_Area" localSheetId="3">'ZAKLJUČNI SLOJI'!$A$1:$F$72</definedName>
    <definedName name="_xlnm.Print_Area" localSheetId="2">'ZEMELJSKA DELA'!$A$1:$F$23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 i="3" l="1"/>
  <c r="F29" i="3"/>
  <c r="F19" i="3"/>
  <c r="F20" i="3"/>
  <c r="F21" i="3"/>
  <c r="F22" i="3"/>
  <c r="F18" i="3"/>
  <c r="F32" i="3"/>
  <c r="F33" i="3"/>
  <c r="F34" i="3"/>
  <c r="F35" i="3"/>
  <c r="F36" i="3"/>
  <c r="F37" i="3"/>
  <c r="F6" i="2"/>
  <c r="F59" i="16"/>
  <c r="F60" i="3"/>
  <c r="F61" i="3"/>
  <c r="F6" i="12"/>
  <c r="F8" i="12"/>
  <c r="F10" i="12"/>
  <c r="F12" i="12"/>
  <c r="F14" i="12"/>
  <c r="F16" i="12"/>
  <c r="F24" i="1"/>
  <c r="F5" i="2"/>
  <c r="F20" i="2"/>
  <c r="F7" i="2"/>
  <c r="F8" i="2"/>
  <c r="F9" i="2"/>
  <c r="F10" i="2"/>
  <c r="F11" i="2"/>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30" i="10"/>
  <c r="F7" i="10"/>
  <c r="F8" i="10"/>
  <c r="F9" i="10"/>
  <c r="F10" i="10"/>
  <c r="F11" i="10"/>
  <c r="F12" i="10"/>
  <c r="F13" i="10"/>
  <c r="F14" i="10"/>
  <c r="F15" i="10"/>
  <c r="F16" i="10"/>
  <c r="F17" i="10"/>
  <c r="F18" i="10"/>
  <c r="F19" i="10"/>
  <c r="F20" i="10"/>
  <c r="F21" i="10"/>
  <c r="F22" i="10"/>
  <c r="F23" i="10"/>
  <c r="F24" i="10"/>
  <c r="F25" i="10"/>
  <c r="F26" i="10"/>
  <c r="F27" i="10"/>
  <c r="F28" i="10"/>
  <c r="F21" i="16"/>
  <c r="F22" i="16"/>
  <c r="F19" i="9"/>
  <c r="F20" i="9"/>
  <c r="F5" i="10"/>
  <c r="F6" i="10"/>
  <c r="F18" i="16"/>
  <c r="F83" i="15"/>
  <c r="F84" i="15"/>
  <c r="F85" i="15"/>
  <c r="F86" i="15"/>
  <c r="F87" i="15"/>
  <c r="F88" i="15"/>
  <c r="F89" i="15"/>
  <c r="F90" i="15"/>
  <c r="F91" i="15"/>
  <c r="F92" i="15"/>
  <c r="F93" i="15"/>
  <c r="F94" i="15"/>
  <c r="F95" i="15"/>
  <c r="F96" i="15"/>
  <c r="F97" i="15"/>
  <c r="F98" i="15"/>
  <c r="F99" i="15"/>
  <c r="F100" i="15"/>
  <c r="F101" i="15"/>
  <c r="F102" i="15"/>
  <c r="F103" i="15"/>
  <c r="F104" i="15"/>
  <c r="F105" i="15"/>
  <c r="F10" i="16"/>
  <c r="F8" i="16"/>
  <c r="F12" i="16"/>
  <c r="F5" i="16"/>
  <c r="F6" i="16"/>
  <c r="F7" i="16"/>
  <c r="F9" i="16"/>
  <c r="F11" i="16"/>
  <c r="F14" i="16"/>
  <c r="F15" i="16"/>
  <c r="F16" i="16"/>
  <c r="F17" i="16"/>
  <c r="F19" i="16"/>
  <c r="F20" i="16"/>
  <c r="F23" i="16"/>
  <c r="F24" i="16"/>
  <c r="F25" i="16"/>
  <c r="F26" i="16"/>
  <c r="F27" i="16"/>
  <c r="F28" i="16"/>
  <c r="F29" i="16"/>
  <c r="F30" i="16"/>
  <c r="F31" i="16"/>
  <c r="F32" i="16"/>
  <c r="F58" i="16"/>
  <c r="F4" i="16"/>
  <c r="F23" i="15"/>
  <c r="F24" i="15"/>
  <c r="F25" i="15"/>
  <c r="F26" i="15"/>
  <c r="F79" i="4"/>
  <c r="F6" i="15"/>
  <c r="F7" i="15"/>
  <c r="F8" i="15"/>
  <c r="F9" i="15"/>
  <c r="F10" i="15"/>
  <c r="F11" i="15"/>
  <c r="F12" i="15"/>
  <c r="F13" i="15"/>
  <c r="F14" i="15"/>
  <c r="F15" i="15"/>
  <c r="F16" i="15"/>
  <c r="F17" i="15"/>
  <c r="F18" i="15"/>
  <c r="F19" i="15"/>
  <c r="F20" i="15"/>
  <c r="F21" i="15"/>
  <c r="F22" i="15"/>
  <c r="F27" i="15"/>
  <c r="F28" i="15"/>
  <c r="F29" i="15"/>
  <c r="F31" i="15"/>
  <c r="F32" i="15"/>
  <c r="F33" i="15"/>
  <c r="F34" i="15"/>
  <c r="F35" i="15"/>
  <c r="F36" i="15"/>
  <c r="F37" i="15"/>
  <c r="F38" i="15"/>
  <c r="F39" i="15"/>
  <c r="F41" i="15"/>
  <c r="F43" i="15"/>
  <c r="F45" i="15"/>
  <c r="F47" i="15"/>
  <c r="F48"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1" i="15"/>
  <c r="F50" i="15"/>
  <c r="F49" i="15"/>
  <c r="F73" i="4"/>
  <c r="F10" i="11"/>
  <c r="F7" i="14"/>
  <c r="F8" i="14"/>
  <c r="F9" i="14"/>
  <c r="F10" i="14"/>
  <c r="F11" i="14"/>
  <c r="F12" i="14"/>
  <c r="F13" i="14"/>
  <c r="F14" i="14"/>
  <c r="F15" i="14"/>
  <c r="F16" i="14"/>
  <c r="F17" i="14"/>
  <c r="F18" i="14"/>
  <c r="F19" i="14"/>
  <c r="F20" i="14"/>
  <c r="F24" i="14"/>
  <c r="F26" i="14"/>
  <c r="F27" i="14"/>
  <c r="F28" i="14"/>
  <c r="F29" i="14"/>
  <c r="F30" i="14"/>
  <c r="F32" i="14"/>
  <c r="F34" i="14"/>
  <c r="F36" i="14"/>
  <c r="F38" i="14"/>
  <c r="F39" i="14"/>
  <c r="F40" i="14"/>
  <c r="F41" i="14"/>
  <c r="F42" i="14"/>
  <c r="F55" i="14"/>
  <c r="F57" i="14"/>
  <c r="F58" i="14"/>
  <c r="F59" i="14"/>
  <c r="F60" i="14"/>
  <c r="F61" i="14"/>
  <c r="F63" i="14"/>
  <c r="F65" i="14"/>
  <c r="F67" i="14"/>
  <c r="F69" i="14"/>
  <c r="F71" i="14"/>
  <c r="F73" i="14"/>
  <c r="F75" i="14"/>
  <c r="F76" i="14"/>
  <c r="F77" i="14"/>
  <c r="F78" i="14"/>
  <c r="F79" i="14"/>
  <c r="F81" i="14"/>
  <c r="F83" i="14"/>
  <c r="F85" i="14"/>
  <c r="F87" i="14"/>
  <c r="F89" i="14"/>
  <c r="F91" i="14"/>
  <c r="F93" i="14"/>
  <c r="F94" i="14"/>
  <c r="F95" i="14"/>
  <c r="F96" i="14"/>
  <c r="F97" i="14"/>
  <c r="F99" i="14"/>
  <c r="F6" i="14"/>
  <c r="F16" i="3"/>
  <c r="F91" i="4"/>
  <c r="F75" i="4"/>
  <c r="F95" i="4"/>
  <c r="F93" i="4"/>
  <c r="F89" i="4"/>
  <c r="F87" i="4"/>
  <c r="F85" i="4"/>
  <c r="F107" i="15" l="1"/>
  <c r="F101" i="14"/>
  <c r="E31" i="6" s="1"/>
  <c r="E33" i="6"/>
  <c r="F62" i="4"/>
  <c r="F46" i="13"/>
  <c r="F50" i="4"/>
  <c r="E27" i="6" l="1"/>
  <c r="F65" i="3"/>
  <c r="F67" i="3"/>
  <c r="F43" i="3"/>
  <c r="F41" i="3"/>
  <c r="F8" i="11"/>
  <c r="F16" i="11"/>
  <c r="F39" i="3"/>
  <c r="F63" i="3" l="1"/>
  <c r="F18" i="9"/>
  <c r="F16" i="9"/>
  <c r="F14" i="9"/>
  <c r="F12" i="9"/>
  <c r="F10" i="9"/>
  <c r="F8" i="9"/>
  <c r="F6" i="9"/>
  <c r="F4" i="9"/>
  <c r="F66" i="13" l="1"/>
  <c r="F64" i="13"/>
  <c r="F62" i="13"/>
  <c r="F60" i="13"/>
  <c r="F58" i="13"/>
  <c r="F56" i="13"/>
  <c r="F54" i="13"/>
  <c r="F52" i="13"/>
  <c r="F50" i="13"/>
  <c r="F48" i="13"/>
  <c r="F44" i="13"/>
  <c r="F83" i="4"/>
  <c r="F81" i="4"/>
  <c r="F77" i="4"/>
  <c r="F71" i="4"/>
  <c r="F69" i="4"/>
  <c r="F64" i="4"/>
  <c r="F60" i="4"/>
  <c r="F58" i="4"/>
  <c r="F56" i="4"/>
  <c r="F54" i="4"/>
  <c r="F52" i="4"/>
  <c r="F48" i="4"/>
  <c r="F46" i="4"/>
  <c r="F44" i="4"/>
  <c r="F59" i="3" l="1"/>
  <c r="F32" i="8"/>
  <c r="F30" i="8"/>
  <c r="F28" i="8"/>
  <c r="F26" i="8"/>
  <c r="F24" i="8"/>
  <c r="F22" i="8"/>
  <c r="F20" i="8"/>
  <c r="F18" i="8"/>
  <c r="F16" i="8"/>
  <c r="F14" i="8"/>
  <c r="F12" i="8"/>
  <c r="F10" i="8"/>
  <c r="F8" i="8"/>
  <c r="F6" i="8"/>
  <c r="F4" i="8"/>
  <c r="F12" i="7"/>
  <c r="F10" i="7"/>
  <c r="F8" i="7"/>
  <c r="F6" i="7"/>
  <c r="F4" i="7"/>
  <c r="F42" i="13"/>
  <c r="F40" i="13"/>
  <c r="F38" i="13"/>
  <c r="F36" i="13"/>
  <c r="F34" i="13"/>
  <c r="F32" i="13"/>
  <c r="F30" i="13"/>
  <c r="F28" i="13"/>
  <c r="F26" i="13"/>
  <c r="F24" i="13"/>
  <c r="F22" i="13"/>
  <c r="F20" i="13"/>
  <c r="F18" i="13"/>
  <c r="F16" i="13"/>
  <c r="F14" i="13"/>
  <c r="F12" i="13"/>
  <c r="F10" i="13"/>
  <c r="F8" i="13"/>
  <c r="F6" i="13"/>
  <c r="F4" i="13"/>
  <c r="F42" i="4"/>
  <c r="F40" i="4"/>
  <c r="F38" i="4"/>
  <c r="F36" i="4"/>
  <c r="F34" i="4"/>
  <c r="F32" i="4"/>
  <c r="F30" i="4"/>
  <c r="F28" i="4"/>
  <c r="F26" i="4"/>
  <c r="F24" i="4"/>
  <c r="F22" i="4"/>
  <c r="F20" i="4"/>
  <c r="F18" i="4"/>
  <c r="F16" i="4"/>
  <c r="F14" i="4"/>
  <c r="F12" i="4"/>
  <c r="F10" i="4"/>
  <c r="F8" i="4"/>
  <c r="F6" i="4"/>
  <c r="F4" i="4"/>
  <c r="F18" i="5"/>
  <c r="F16" i="5"/>
  <c r="F14" i="5"/>
  <c r="F12" i="5"/>
  <c r="F10" i="5"/>
  <c r="F8" i="5"/>
  <c r="F6" i="5"/>
  <c r="F4" i="5"/>
  <c r="F57" i="3"/>
  <c r="F55" i="3"/>
  <c r="F53" i="3"/>
  <c r="F51" i="3"/>
  <c r="F49" i="3"/>
  <c r="F47" i="3"/>
  <c r="F45" i="3"/>
  <c r="F14" i="3"/>
  <c r="F12" i="3"/>
  <c r="F10" i="3"/>
  <c r="F8" i="3"/>
  <c r="F6" i="3"/>
  <c r="F4" i="3"/>
  <c r="F69" i="3" s="1"/>
  <c r="F22" i="1"/>
  <c r="F18" i="2"/>
  <c r="F18" i="12"/>
  <c r="F4" i="12"/>
  <c r="F14" i="11"/>
  <c r="F12" i="11"/>
  <c r="F6" i="11"/>
  <c r="F4" i="11"/>
  <c r="F4" i="10"/>
  <c r="F22" i="9" l="1"/>
  <c r="F16" i="2" l="1"/>
  <c r="F14" i="2"/>
  <c r="F12" i="2"/>
  <c r="F4" i="2"/>
  <c r="F20" i="1"/>
  <c r="F18" i="1"/>
  <c r="F16" i="1"/>
  <c r="F14" i="1"/>
  <c r="F12" i="1"/>
  <c r="F10" i="1"/>
  <c r="F8" i="1"/>
  <c r="F6" i="1"/>
  <c r="F4" i="1"/>
  <c r="F68" i="13" l="1"/>
  <c r="E21" i="6" s="1"/>
  <c r="F20" i="12"/>
  <c r="E28" i="6" s="1"/>
  <c r="F34" i="8"/>
  <c r="E24" i="6" s="1"/>
  <c r="F14" i="7" l="1"/>
  <c r="E23" i="6" s="1"/>
  <c r="E22" i="6"/>
  <c r="F18" i="11"/>
  <c r="E26" i="6" s="1"/>
  <c r="E25" i="6"/>
  <c r="E17" i="6" l="1"/>
  <c r="F20" i="5"/>
  <c r="E19" i="6" s="1"/>
  <c r="F97" i="4"/>
  <c r="E20" i="6" s="1"/>
  <c r="E18" i="6"/>
  <c r="E16" i="6"/>
  <c r="E29" i="6" l="1"/>
  <c r="E35" i="6" l="1"/>
  <c r="E37" i="6" s="1"/>
  <c r="E38" i="6" l="1"/>
  <c r="E40" i="6" s="1"/>
</calcChain>
</file>

<file path=xl/sharedStrings.xml><?xml version="1.0" encoding="utf-8"?>
<sst xmlns="http://schemas.openxmlformats.org/spreadsheetml/2006/main" count="1117" uniqueCount="425">
  <si>
    <t>PRIPRAVLJALNA DELA</t>
  </si>
  <si>
    <t>01.</t>
  </si>
  <si>
    <t>02.</t>
  </si>
  <si>
    <t>03.</t>
  </si>
  <si>
    <t>04.</t>
  </si>
  <si>
    <t>05.</t>
  </si>
  <si>
    <t>06.</t>
  </si>
  <si>
    <t>07.</t>
  </si>
  <si>
    <t>08.</t>
  </si>
  <si>
    <t>kom</t>
  </si>
  <si>
    <t>m1</t>
  </si>
  <si>
    <t>mes</t>
  </si>
  <si>
    <t>kpl</t>
  </si>
  <si>
    <t>I</t>
  </si>
  <si>
    <t>Najem gradbiščnega kontejnerja.</t>
  </si>
  <si>
    <t>Najem kemičnega stranišča.</t>
  </si>
  <si>
    <t>ZEMELJSKA DELA</t>
  </si>
  <si>
    <t>II</t>
  </si>
  <si>
    <t>m3</t>
  </si>
  <si>
    <t>m2</t>
  </si>
  <si>
    <t>Planiranje dna izkopa.</t>
  </si>
  <si>
    <t>Utrjevanje dna izkopa.</t>
  </si>
  <si>
    <t>09.</t>
  </si>
  <si>
    <t>III</t>
  </si>
  <si>
    <t>10.</t>
  </si>
  <si>
    <t>11.</t>
  </si>
  <si>
    <t>12.</t>
  </si>
  <si>
    <t>13.</t>
  </si>
  <si>
    <t>14.</t>
  </si>
  <si>
    <t>15.</t>
  </si>
  <si>
    <t>16.</t>
  </si>
  <si>
    <t>17.</t>
  </si>
  <si>
    <t>18.</t>
  </si>
  <si>
    <t>19.</t>
  </si>
  <si>
    <t>20.</t>
  </si>
  <si>
    <t>IV</t>
  </si>
  <si>
    <t>V</t>
  </si>
  <si>
    <t>REKAPITULACIJA</t>
  </si>
  <si>
    <t>A</t>
  </si>
  <si>
    <t>VI</t>
  </si>
  <si>
    <t>VII</t>
  </si>
  <si>
    <t>Količina</t>
  </si>
  <si>
    <t>C/E</t>
  </si>
  <si>
    <t>E</t>
  </si>
  <si>
    <t>Skupaj</t>
  </si>
  <si>
    <t>ZAKLJUČNI SLOJI</t>
  </si>
  <si>
    <t>Nabava in dobava ter postavitev in kasnejša odstranitev gradbiščne ograje.</t>
  </si>
  <si>
    <t>Nabava in dobava ter postavitev in kasnejša odstranitev gradbiščne table.</t>
  </si>
  <si>
    <t>Nabava in dobava ter postavitev in kasnejša odstranitev opozorilne table.</t>
  </si>
  <si>
    <t>Nabava in dobava materiala ter izdelava gradbenih profilov.</t>
  </si>
  <si>
    <t>Geodetska zakoličba objekta ter izdelava zakoličbenega zapisnika.</t>
  </si>
  <si>
    <t>Geomehanski pregled tal ter izdelava geomehanskega poročila.</t>
  </si>
  <si>
    <t>VIII</t>
  </si>
  <si>
    <t>IX</t>
  </si>
  <si>
    <t>X</t>
  </si>
  <si>
    <t>XI</t>
  </si>
  <si>
    <t>XII</t>
  </si>
  <si>
    <t>GRADBENO OBRTNIŠKA DELA</t>
  </si>
  <si>
    <t>GRADBENO OBRTNIŠKA DELA SKUPAJ (brez DDV)</t>
  </si>
  <si>
    <t>OPREMA</t>
  </si>
  <si>
    <t>TRIBUNE</t>
  </si>
  <si>
    <t>OPORNI ZIDOVI</t>
  </si>
  <si>
    <t>ELEKTRO KANALIZACIJA</t>
  </si>
  <si>
    <t>ODVODNJAVANJE</t>
  </si>
  <si>
    <t>OGRAJE</t>
  </si>
  <si>
    <t>SANITARIJE</t>
  </si>
  <si>
    <t>SKLADIŠČE</t>
  </si>
  <si>
    <t>PZI</t>
  </si>
  <si>
    <t>ELEKTRO KANALIZACIJA SKUPAJ:</t>
  </si>
  <si>
    <t>ODVODNJAVANJE SKUPAJ:</t>
  </si>
  <si>
    <t>OPREMA SKUPAJ:</t>
  </si>
  <si>
    <t>OGRAJE SKUPAJ:</t>
  </si>
  <si>
    <t>TRIBUNE SKUPAJ:</t>
  </si>
  <si>
    <t>SKLADIŠČE SKUPAJ:</t>
  </si>
  <si>
    <t>SANITARIJE SKUPAJ:</t>
  </si>
  <si>
    <t>OPORNI ZIDOVI SKUPAJ:</t>
  </si>
  <si>
    <t>ZAKLJUČNI SLOJI SKUPAJ:</t>
  </si>
  <si>
    <t>ZEMELJSKA DELA SKUPAJ:</t>
  </si>
  <si>
    <t>PRIPRAVLJALNA DELA SKUPAJ:</t>
  </si>
  <si>
    <t>Obratovalni stroški gradbišča. 
(voda, elektrika, odvoz smeti)</t>
  </si>
  <si>
    <t>Nabava in dobava ter polaganje 300g/m2 geotekstilnega filca na dno izkopa.</t>
  </si>
  <si>
    <t>Zakoličba obstoječih komunalnih vodov. Ocena
Obračun po dejanskih stroških z pribitkom 5%!</t>
  </si>
  <si>
    <t>Zarez obstoječega asfalta.</t>
  </si>
  <si>
    <t>Frezanje obstoječega asfalta v pasu 50cm.</t>
  </si>
  <si>
    <t>Premaz stika obstoječega in novega asfalta.</t>
  </si>
  <si>
    <t>Nabava in dobava ter polaganje nosilne plasti asfalta AC 16 base B 70/100 A4 v debelini 5cm.</t>
  </si>
  <si>
    <t>Nabava in dobava ter polaganje obrabne plasti asfalta AC 8 surf B 70/100 A4 v debelini 3cm.</t>
  </si>
  <si>
    <t>Nabava in dobava ter polaganje lamelnih robnikov, dimenzij 5x100x25cm.</t>
  </si>
  <si>
    <t>Nabava in dobava ter polaganje cestnih robnikov, dimenzij 15x100x25cm.</t>
  </si>
  <si>
    <t>Izdelava finega planuma za polaganje asfalta.</t>
  </si>
  <si>
    <t>Izdelava finega planuma za polaganje tlakovcev.</t>
  </si>
  <si>
    <t>Nabava in dobava ter polaganje 300g/m2 geotekstilnega filca na fini planum.</t>
  </si>
  <si>
    <t>Rezanje betonskih tlakovcev.</t>
  </si>
  <si>
    <t>Fugiranje tlakovcev z kremenčevim peskom.</t>
  </si>
  <si>
    <t>Nabava in dobava ter vgradnja rizla, frakcije 
4-8mm, na geotekstilni filc.</t>
  </si>
  <si>
    <t>Nabava in dobava ter vgradnja rebrastih armaturnih palic in mrež.</t>
  </si>
  <si>
    <t>kg</t>
  </si>
  <si>
    <t>Nabava in dobava ter vgradnja betona C25/30   v pasovne temelje.</t>
  </si>
  <si>
    <t>Nabava in dobava materiala ter opažanje in razopažanje robov podložnih betonov.</t>
  </si>
  <si>
    <t>Nabava in dobava materiala ter opažanje in razopažanje pasovnih temeljev.</t>
  </si>
  <si>
    <t>Nabava in dobava materiala ter opažanje in razopažanje zidov.</t>
  </si>
  <si>
    <t>Nabava in dobava ter vgradnja betona C25/30   v zidove.</t>
  </si>
  <si>
    <t>Nabava in dobava materiala ter opažanje in razopažanje trikotnih letvic na vrhu zidov.</t>
  </si>
  <si>
    <t>Nabava in dobava ter vgradnja betona C25/30   v temeljno ploščo.</t>
  </si>
  <si>
    <t>Nabava in dobava ter vgradnja betona C25/30   v ploščo nad pritličjem.</t>
  </si>
  <si>
    <t>Nabava in dobava ter vgradnja betona C25/30   v vertikalne zidne vezi pritličja.</t>
  </si>
  <si>
    <t>Nabava in dobava ter vgradnja betona C25/30   v preklade pritličja.</t>
  </si>
  <si>
    <t>Nabava in dobava ter vgradnja betona C25/30   v vertikalne zidne vezi atike.</t>
  </si>
  <si>
    <t>Nabava in dobava ter vgradnja betona C25/30   v horizontalne zidne vezi atike.</t>
  </si>
  <si>
    <t>Nabava in dobava materiala ter opažanje in razopažanje robov podložnega betona.</t>
  </si>
  <si>
    <t>Nabava in dobava materiala ter opažanje in razopažanje robov temeljne plošče.</t>
  </si>
  <si>
    <t>Nabava in dobava materiala ter opažanje in razopažanje prebojev skozi temeljno ploščo.</t>
  </si>
  <si>
    <t>kos</t>
  </si>
  <si>
    <t>Nabava in dobava materiala ter opažanje in razopažanje preklad pritličja.</t>
  </si>
  <si>
    <t>Nabava in dobava materiala ter opažanje in razopažanje plošče nad pritličjem.</t>
  </si>
  <si>
    <t>Nabava in dobava materiala ter opažanje in razopažanje robov plošče nad pritličjem.</t>
  </si>
  <si>
    <t>Nabava in dobava materiala ter opažanje in razopažanje horizontalnih zidnih vezi atike.</t>
  </si>
  <si>
    <t>21.</t>
  </si>
  <si>
    <t>22.</t>
  </si>
  <si>
    <t>23.</t>
  </si>
  <si>
    <t>24.</t>
  </si>
  <si>
    <t>25.</t>
  </si>
  <si>
    <t>26.</t>
  </si>
  <si>
    <t>27.</t>
  </si>
  <si>
    <t>28.</t>
  </si>
  <si>
    <t>29.</t>
  </si>
  <si>
    <t>30.</t>
  </si>
  <si>
    <t>31.</t>
  </si>
  <si>
    <t>32.</t>
  </si>
  <si>
    <t>33.</t>
  </si>
  <si>
    <t>34.</t>
  </si>
  <si>
    <t>35.</t>
  </si>
  <si>
    <t>Nabava in dobava ter vgradnja betona C25/30   v horizontalne zidne vezi pritličja.</t>
  </si>
  <si>
    <t>Nabava in dobava ter vgradnja betona C25/30   v poševne zidne vezi pritličja.</t>
  </si>
  <si>
    <t>Nabava in dobava materiala ter opažanje in razopažanje horizontalnih zidnih vezi pritličja.</t>
  </si>
  <si>
    <t>Nabava in dobava materiala ter opažanje in razopažanje poševnih zidnih vezi pritličja.</t>
  </si>
  <si>
    <t>HORTIKULTURA</t>
  </si>
  <si>
    <t>HORTIKULTURA SKUPAJ:</t>
  </si>
  <si>
    <t>Nabava in dobava materiala ter opažanje in razopažanje robov podložnih betonov tribun.</t>
  </si>
  <si>
    <t>Nabava in dobava ter vgradnja betona C25/30   v podložne betone tribun.</t>
  </si>
  <si>
    <t>Nabava in dobava ter vgradnja betona C25/30   v talne plošče tribun.</t>
  </si>
  <si>
    <t>Nabava in dobava ter vgradnja betona C25/30   v zidove tribun.</t>
  </si>
  <si>
    <t>Nabava in dobava materiala ter opažanje in razopažanje robov talnih plošč tribun.</t>
  </si>
  <si>
    <t>Nabava in dobava materiala ter opažanje in razopažanje zidov tribun.</t>
  </si>
  <si>
    <t>Nabava in dobava ter vgradnja ozemljitvenega traku FeZn 25x4mm.</t>
  </si>
  <si>
    <t>Nabava in dobava ter vgradnja PVC cevi fi125mm ter obbetoniranje z betonom C25/30.</t>
  </si>
  <si>
    <t>Nabava in dobava materiala ter kompletna izdelava peskolova iz BC fi40cm, globine 100cm, z LTŽ pokrovom 40x40cm, nosilnosti 250kN.</t>
  </si>
  <si>
    <t>Nabava in dobava materiala ter kompletna izdelava peskolova iz BC fi40cm, globine 100cm, z LTŽ rešetko 40x40cm, nosilnosti 250kN.</t>
  </si>
  <si>
    <t>Nabava in dobava ter vgradnja lesenih letev, dimenzij 4x8cm iz macesnovega lesa, za sedišča.</t>
  </si>
  <si>
    <t>Nabava in dobava ter vgradnja lovilca olja.</t>
  </si>
  <si>
    <t>Nabava in dobava materiala ter kompletna izdelava ponikovalnice iz drenažnih BC fi100cm, globine 300cm, z LTŽ pokrovom fi60cm, nosilnosti 250kN.</t>
  </si>
  <si>
    <t>OPOMBA: Količine so ocenjene!</t>
  </si>
  <si>
    <t>Nabava in dobava materiala ter kompletna izdelava revizijskega jaška iz BC fi80cm,    globine 100cm, z LTŽ pokrovom fi60cm, nosilnosti 250kN.</t>
  </si>
  <si>
    <t>Nabava in dobava materiala ter kompletna izdelava drenaže iz PVC drenažnih cevi fi125mm. Skupaj betonska mulda, PVC drenažna cev, geotekstilni filc, obsipni pesek 16-32mm.</t>
  </si>
  <si>
    <t>Nabava in dobava ter vgradnja Stigmaflex cevi fi75mm ter obsip z finim peskom 0-4mm.</t>
  </si>
  <si>
    <t>Nabava in dobava ter polaganje predpražnikov z muldo za doskočišče, širine 50cm,                    kot npr. Hauraton Sportfix.</t>
  </si>
  <si>
    <t>Nabava in dobava ter polaganje mehkih robnikov, dimenzij 6x100x30cm, 
kot npr. Hauraton Sportfix.</t>
  </si>
  <si>
    <t>Nabava in dobava ter polaganje mehkih robnikov, dimenzij 6x100x40cm, 
kot npr. Hauraton Sportfix.</t>
  </si>
  <si>
    <t>Nabava in dobava ter polaganje zaključne stene za predpražnik za doskočišče,                            kot npr. Hauraton Sportfix.</t>
  </si>
  <si>
    <t>Nabava in dobava ter polaganje betonskih tlakovcev, kot npr. Semmelrock Citytop siva.</t>
  </si>
  <si>
    <t>Nabava in dobava ter rečnega proda, frakcije 
4-8mm, na geotekstilni filc.</t>
  </si>
  <si>
    <t>Nabava in dobava finega kremenovega peska, zrnavosti 0,09 - 0,71 mm za odbojkarsko igrišče in skakališče v daljavo.</t>
  </si>
  <si>
    <t>Nabava in dobava ter postavitev vhodnih vrat v športni park, sestavljenih iz 1x dvokrilna vrata, širine 400cm in višine 180cm ter 1x enokrilna vrata, širine 120cm in višine 180cm. Skupaj z točkovnimi temelji. V barvi RAL 7016.</t>
  </si>
  <si>
    <t>Nabava in dobava ter postavitev vhodnih vrat v športni park, sestavljenih iz 1x dvokrilna vrata, širine 220cm in višine 180cm ter 1x enokrilna vrata, širine 110cm in višine 180cm. Skupaj z točkovnimi temelji. V barvi RAL 7016.</t>
  </si>
  <si>
    <t>Nabava in dobava ter postavitev vhodnih vrat v igrišče za odbojko na mivki in igrišče za košarko. Enokrilna vrata, širine 100cm in višine 200cm. Skupaj z točkovnimi temelji. V barvi RAL 7016.</t>
  </si>
  <si>
    <t>Nabava in dobava ter postavitev tipske panelne ograje, višine 400cm, v barvi RAL 7016. Skupaj stebri, sidra, paneli in pritrdilni vijaki.</t>
  </si>
  <si>
    <t>Nabava in dobava ter postavitev tipske panelne ograje, višine 180cm, v barvi RAL 7016. Skupaj stebri, sidra, paneli in pritrdilni vijaki.</t>
  </si>
  <si>
    <t>Nabava in dobava ter postavitev ponjave za mivko skoka v daljavo, širine 4m in dolžine 8m.</t>
  </si>
  <si>
    <t>Nabava in dobava ter postavitev lovilne mreže širine 16m in višine 4m, skupaj z izdelavo AB točkovnih temeljev in nabavo, dobavo ter vgradnjo jeklenih drogov za lovilno mrežo,  višine 4m.</t>
  </si>
  <si>
    <t>Nabava in dobava ter postavitev gola za nogometno igrišče, širine 3,2m in višine 2m, skupaj z izdelavo AB točkovnih temeljev in nabavo, dobavo in postavitev mreže za gol.</t>
  </si>
  <si>
    <t>Nabava in dobava ter postavitev koša za košarkarsko igrišče, višine obroča 3m in višina table 4m, skupaj z izdelavo AB točkovnih temeljev in nabavo, dobavo in postavitev mreže za koš.</t>
  </si>
  <si>
    <t>Nabava in dobava ter postavitev mreže za odbojkarsko igrišče, širine 9m in višine 1m, skupaj z izdelavo AB točkovnih temeljev in nabavo, dobavo ter vgradnjo jeklenih drogov za mrežo, višine 2,5m.</t>
  </si>
  <si>
    <t>Nabava in dobava ter postavitev zunanje klopi za rezervne igralce na nogometnem igrišču.</t>
  </si>
  <si>
    <t>Nabava in dobava ter postavitev koša za smeti. Kot npr. Betonski koš za smeti - 90l ETE 243.</t>
  </si>
  <si>
    <t>Nabava in dobava ter postavitev zunanje klopi. Kot npr. Betonska klop ETE 83 P.</t>
  </si>
  <si>
    <t>Nabava in dobava ter postavitev zunanje klopi za sodnike na nogometnem igrišču.</t>
  </si>
  <si>
    <t>Nabava in dobava ter postavitev stojala za kolesa, kot npr. Stojalo za kolesa ASK/SR084.</t>
  </si>
  <si>
    <t>Nabava in dobava ter postavitev pitnika za vodo, kot npr. Pitnik za vodo - ETE123</t>
  </si>
  <si>
    <t>Nabava in dobava ter vgradnja presejane zemlje - humusa. Kompletno s finim planiranjem kot priprava podlage za sejanje trave.</t>
  </si>
  <si>
    <t>Nabava in dobava ter sejanje travnega semena na pripravljeno podlago na novih zelenih površinah, frezanje, zagrinjanje in valjanje.</t>
  </si>
  <si>
    <t>Nabava in dobava ter postavitev otroške gugalnice z dvema sedežema. 
Kot npr. Gugalnica GALLUS 3.</t>
  </si>
  <si>
    <t>Nabava in dobava ter postavitev otroške lesene hišice, ki ima tobogan in plezalne stene.
Kot npr. Lesena igrala Hy-land Q3.</t>
  </si>
  <si>
    <t>Nabava in dobava ter postavitev otroškega vrtiljaka.</t>
  </si>
  <si>
    <t>Nabava in dobava ter postavite otroškega igrala na vzmet.</t>
  </si>
  <si>
    <r>
      <t xml:space="preserve">OBJEKT: </t>
    </r>
    <r>
      <rPr>
        <b/>
        <sz val="11"/>
        <color theme="1"/>
        <rFont val="Calibri"/>
        <family val="2"/>
        <charset val="238"/>
        <scheme val="minor"/>
      </rPr>
      <t>ŠPORTNI PARK DOBREPOLJE</t>
    </r>
  </si>
  <si>
    <t>Nabava in dobava materiala ter izdelava finega polkrožnega stika med podložnim betonom in temeljno ploščo.</t>
  </si>
  <si>
    <t>Nabava in dobava materiala ter izdelava fine cementne malte na zunanjih stenah pritličja.</t>
  </si>
  <si>
    <t>Nabava in dobava materiala ter izdelava enojne horizontalne hidroizolacije pod temeljno ploščo, v sestavi 1x HBP in 1x Izotekt V4.</t>
  </si>
  <si>
    <t>Nabava in dobava materiala ter izdelava enojne vertikalne hidroizolacije na zunanje stene pritličja, v sestavi 1x HBP in 1x Izotekt V4.</t>
  </si>
  <si>
    <t>Nabava in dobava ter vgradnja XPS 500 plošč, debeline 15cm, pod temeljno ploščo.</t>
  </si>
  <si>
    <t>Nabava in dobava ter vgradnja XPS 300 plošč, debeline 5cm, na zunanje stene pritličja.</t>
  </si>
  <si>
    <t>Nabava in dobava ter vgradnja čepaste folije,   na zunanje stene pritličja.</t>
  </si>
  <si>
    <t>Nabava in dobava materiala ter zidanje nosilnih sten pritličja z opečnimi zidaki, širine 25cm.</t>
  </si>
  <si>
    <t>Nabava in dobava materiala ter zidanje predelni sten pritličja z opečnimi zidaki, širine 15cm.</t>
  </si>
  <si>
    <t>Nabava in dobava ter vgradnja XPS plošč, debeline 3cm, na zunanjo stran preklad pritličja.</t>
  </si>
  <si>
    <t>Nabava in dobava ter montaža in demontaža delovnega odra v pritličju.</t>
  </si>
  <si>
    <t>Grobo čiščenje pritličja po končanju izvajanja gradbenih in obrtniških del.</t>
  </si>
  <si>
    <t>Nabava in dobava materiala ter zidanje sten atike z opečnimi zidaki, širine 25cm.</t>
  </si>
  <si>
    <t>Nabava in dobava materiala ter zidanje vertikalnih zidnih vezi pritličja z vogalnimi opečnimi zidaki, širine 25cm.</t>
  </si>
  <si>
    <t>Nabava in dobava materiala ter kompletna izdelava enokapne strehe.</t>
  </si>
  <si>
    <t>Nabava in dobava ter vgradnja PVC enokrilnega okna, širine 100cm in višine 50cm.</t>
  </si>
  <si>
    <t>Nabava in dobava ter vgradnja PVC enokrilnih zunanjih vrat, širine 100cm in višine 210cm.</t>
  </si>
  <si>
    <t>Nabava in dobava materiala ter strojna izdelava ometov sten pritličja objekta, debeline do 2cm.</t>
  </si>
  <si>
    <t>Nabava in dobava ter vgradnja sekcijskih vrat, širine 300cm in višine 300cm, znotraj katerih so vrata za osebni prehod, širine 100cm in višine 200cm.</t>
  </si>
  <si>
    <t>36.</t>
  </si>
  <si>
    <t>Strojno brušenje betonskega stropa.</t>
  </si>
  <si>
    <t>37.</t>
  </si>
  <si>
    <t>38.</t>
  </si>
  <si>
    <t>Nabava in dobava materiala ter izdelava spuščenega stopa pritličja objekta, z 30cm toplotne izolacije.</t>
  </si>
  <si>
    <t>39.</t>
  </si>
  <si>
    <t>Slikopleskarska obdelava sten in stropov pritličja objekta, v sestavi: emulzija, 2x kitanje in 2x beljenje.</t>
  </si>
  <si>
    <t>Nabava in dobava materiala ter zidanje vertikalnih zidnih vezi atike z vogalnimi opečnimi zidaki, širine 25cm.</t>
  </si>
  <si>
    <t>Slikopleskarska obdelava stropov pritličja objekta, v sestavi: emulzija, 2x kitanje in 2x beljenje.</t>
  </si>
  <si>
    <t>Nabava in dobava materiala ter izdelava epoksi premaza betonskih tal.</t>
  </si>
  <si>
    <t>40.</t>
  </si>
  <si>
    <t>41.</t>
  </si>
  <si>
    <t>42.</t>
  </si>
  <si>
    <t>43.</t>
  </si>
  <si>
    <t>44.</t>
  </si>
  <si>
    <t>Nabava in dobava ter vgradnja montažnih predelnih sten v mokrih prostorih.</t>
  </si>
  <si>
    <t>Nabava in dobava ter vgradnja vrat v montažnih predelnih stenah v mokrih prostorih.</t>
  </si>
  <si>
    <t>Nabava in dobava ter vgradnja stenskih keramičnih ploščic.</t>
  </si>
  <si>
    <r>
      <t xml:space="preserve">NAROČNIK: </t>
    </r>
    <r>
      <rPr>
        <b/>
        <sz val="11"/>
        <color theme="1"/>
        <rFont val="Calibri"/>
        <family val="2"/>
        <charset val="238"/>
        <scheme val="minor"/>
      </rPr>
      <t>OBČINA DOBREPOLJE</t>
    </r>
    <r>
      <rPr>
        <sz val="11"/>
        <color theme="1"/>
        <rFont val="Calibri"/>
        <family val="2"/>
        <charset val="238"/>
        <scheme val="minor"/>
      </rPr>
      <t>, Videm 35, 1312 Videm - Dobrepolje</t>
    </r>
  </si>
  <si>
    <t>XIII</t>
  </si>
  <si>
    <t>Dobava In polaganje kabla FG16R 5G6</t>
  </si>
  <si>
    <t>m</t>
  </si>
  <si>
    <t>Dobava in polaganje kabla od svetike do priključne sponke NYM-J 3x1,5mm2</t>
  </si>
  <si>
    <t>Dobava in polaganje kabla od svetike do priključne sponke NYM-J 5x2,5mm2</t>
  </si>
  <si>
    <t>Dobava In polaganje kabla FG16R 5G10</t>
  </si>
  <si>
    <t>Dobava In polaganje kabla FG16R 5G16</t>
  </si>
  <si>
    <t>KANDELABRI IN DROGOVI</t>
  </si>
  <si>
    <t>OZEMLJITVE</t>
  </si>
  <si>
    <t>Križna sponka FeZn</t>
  </si>
  <si>
    <t>Ozemljitvena žica H07V-K  6mm2</t>
  </si>
  <si>
    <t>Ozemljitvena žica H07V-K  16mm2</t>
  </si>
  <si>
    <t>Ozemljitvena žica H07V-K  35mm2</t>
  </si>
  <si>
    <t>RAZDELILNE OMARICE</t>
  </si>
  <si>
    <t>SVETILA</t>
  </si>
  <si>
    <t>Dobava in montaža LED reflektroja moči 300W. Za montažo na T-konzolo 12m kandelabra, kot npr. Lumenia F-lum midi 300W</t>
  </si>
  <si>
    <t>Dobava in montaža LED reflektroja moči 600W. Za montažo na T-konzolo 12m kandelabra, kot npr. Lumenia F-lum midi 600W</t>
  </si>
  <si>
    <t>Dobava in montaža LED svetilke cestne razsvetljave moči 40W za montažo direktno na kandelaber 6m višine, kot npr. Lumenia S-lum gen 3  40W</t>
  </si>
  <si>
    <t>Dobava in montaža LED svetilke cestne razsvetljave moči 20W za montažo direktno na kandelaber 6m višine, kot npr. Lumenia S-lum gen 3  20W</t>
  </si>
  <si>
    <t>Dobava in montaža LED linijske svetilke, industrijska izvedba, nadomet montaža strop, kot npr. Lumenia W-lum 27W</t>
  </si>
  <si>
    <t>Dobava in montaža LED linijske svetilke, industrijska izvedba, nadomet montaža strop, kot npr. Lumenia W-lum 34W</t>
  </si>
  <si>
    <t>Dobava in montaža LED stropne svetilke downlighter, montaža na strop, kot npr. Lumenia D-lum 7W</t>
  </si>
  <si>
    <t xml:space="preserve">Dobava in montaža LED stenske svetilke, montaža nad ogledali v WC, kot npr. Lumenia R-LUM </t>
  </si>
  <si>
    <t>VODOVNI MATERIAL NOTRANJI PROSTORI</t>
  </si>
  <si>
    <t>Dobava in polaganje kabla NYM-J 3x1,5mm2</t>
  </si>
  <si>
    <t>Dobava in polaganje kabla NYM-J 5x1,5mm2</t>
  </si>
  <si>
    <t>Dobava in polaganje kabla NYM-J 3x2,5mm2</t>
  </si>
  <si>
    <t>Dobava in polaganje kabla NYM-J 5x2,5mm2</t>
  </si>
  <si>
    <t>Dobava in polaganje RBC zaščitne cevi Fi16mm</t>
  </si>
  <si>
    <t>Dobava in polaganje RBC zaščitne cevi Fi20mm</t>
  </si>
  <si>
    <t>Dobava in montaža vtič. 230V komplet z dozo, N/O ali P/O</t>
  </si>
  <si>
    <t>Dobava in montaža stikalo za prižiganje razsvetljave, N/O in P/O</t>
  </si>
  <si>
    <t>Razdelilna omara R-P1 podomet izvedbe, kot npr. hagger 3x12M za potrebe razvoda pomožnega objekta. (Gl.stik., FID stik., 10 kos avtomatskih odklopnikov)</t>
  </si>
  <si>
    <t>Razdelilna omara R-P2 podomet izvedbe, kot npr.hagger hagger 3x12M, za potrebe razvoda pomožnega objekta.(Gl.stik., FID stik., 10 kos avtomatskih odklopnikov)</t>
  </si>
  <si>
    <t>SPLOŠNO</t>
  </si>
  <si>
    <t>Pregled in meritve elektro inšt.</t>
  </si>
  <si>
    <t>Pregled in meritve osvetljenosti</t>
  </si>
  <si>
    <t>VODOVNI MATERIAL - kandelabri, glavni razvod</t>
  </si>
  <si>
    <t>Dobava in polaganje kabla NAYY-J 5x16</t>
  </si>
  <si>
    <t>-</t>
  </si>
  <si>
    <t>B.</t>
  </si>
  <si>
    <t>ELEKTROINŠTALACIJSKA DELA</t>
  </si>
  <si>
    <t>Nabava in dobava materiala ter kompletna izdelava revizijskega jaška iz BC fi40cm,    globine 50cm, z LTŽ pokrovom 40x40cm, nosilnosti 250kN.</t>
  </si>
  <si>
    <t>Dobava in polaganje valjanec FeZn 25x4 mm .</t>
  </si>
  <si>
    <t>Izris linij na atletski stezi in igrišču za nogomet, bela barva, širine 5 cm</t>
  </si>
  <si>
    <t>Izris linij na igrišču za košarko, bela barva, širine 5 cm</t>
  </si>
  <si>
    <t>Nabava in dobava materiala ter kompletna izdelava revizijskega jaška iz BC fi60cm,    globine 100cm, z LTŽ pokrovom 60x60cm, nosilnosti 250kN.</t>
  </si>
  <si>
    <t>Nabava in dobava materiala ter kompletna izdelava revizijskega jaška iz BC fi80cm, globine 100cm, z LTŽ pokrovom 60x60cm, nosilnosti 250kN.</t>
  </si>
  <si>
    <t>Nabava in dobava materiala ter kompletna izdelava AB temelja za cestni kandelaber višine do 6m.</t>
  </si>
  <si>
    <t>Nabava in dobava materiala ter kompletna izdelava AB temelja za športni drog višine 12m.</t>
  </si>
  <si>
    <t>Nabava in dobava ter vgradnja betona C16/20   v podložni beton.</t>
  </si>
  <si>
    <t>Nabava in dobava ter vgradnja betona C16/20  v podložne betone.</t>
  </si>
  <si>
    <t>Nabava in dobava ter vgradnja zunanjih granitnih okenskih polic debeline 3 cm, širine 20 in dolžine 100cm.</t>
  </si>
  <si>
    <t>Nabava in dobava ter vgradnja notranjih granitnih okenskih polic debeline 2 cm, širine 20 in dolžine 100cm.</t>
  </si>
  <si>
    <t>C.</t>
  </si>
  <si>
    <t>STROJNE INŠTALACIJE</t>
  </si>
  <si>
    <t>Vodovodna cev za hladno in toplo sanitarno vodo iz predizoliranih večplastnih sistemskih Geberit Mepla cevi, za tlak 10 bar, debelina izolacije 10 mm, vodena v tlaku, v zidu ali za masko, za delovno temperaturo do cca 75 °C, z vsemi fitingi, spojnimi in prehodnimi kosi za armature in povezavo z pocinkanimi cevmi ter sistemsko zaščito spojev pred vlago in stikom z gradbenimi materiali in prehodnimi kosi.</t>
  </si>
  <si>
    <t>OPOMBA: Dilatacija, oziroma izvedba lir zaradi minimalnih toplotnih raztezkov Meple (0,026 mm/(m.K)) ni potrebna.</t>
  </si>
  <si>
    <t>DN15</t>
  </si>
  <si>
    <t>DN20</t>
  </si>
  <si>
    <t>Enako, le vodovodna cev za hladno in toplo sanitarno vodo, vodene vidno (pri priključitvi na bojler itd.), izolirana npr. z izolacijo TUBOLIT DG ali ARMAFLEX AC deb. 13 mm (ARMACEL) po navodilih proizvajalca, komplet s pritrdilnim materialom</t>
  </si>
  <si>
    <t>Kanalizacijske cevi in fazonski kosi, izdelano iz trdega polivinil-klorida (PVC-ja), po DIN 19531, na obojke, oblika in mere po DIN 8062, obojke zatesnjene z odgovarjajočimi gumijastimi tesnilnimi obročki, manšetami, kemijska odpornost materiala po DIN 16929,gorljivost materiala po DIN 4102, vključno z mazalnim sredstvom.</t>
  </si>
  <si>
    <t>DN 50</t>
  </si>
  <si>
    <t>DN 110</t>
  </si>
  <si>
    <t>Kompletno stranišče sestavljeno iz fajančevinaste školjke s  stranskim odtokom, sedežem, desko s pokrovom, gumjastimi odbijači, gumi manšete, vključno ves tesnilni in pritrdilni material (po izbiri arhitekta).</t>
  </si>
  <si>
    <t>Dobava in montaža umivalnika za invalida.</t>
  </si>
  <si>
    <t>Dobava in montaža nagibnega ogledala z nosilcem za invalide.</t>
  </si>
  <si>
    <t>Dobava in vgradnja WC školjke prilagojene invalidnim osebam.</t>
  </si>
  <si>
    <t>Dobava in montaža držala pri WCju za invalidne osebe.</t>
  </si>
  <si>
    <t>Dobava im montaža držala pri umivalniku za invalidne osebe.</t>
  </si>
  <si>
    <t xml:space="preserve">Montažni inštalacijski element za WC školjko Geberit Duofix (št. art. 111.311.00.5), z nosilnostjo do 400 kg, vgradna višina 112 cm, z nizkošumno splakovalno posodo za 6/3 lit. splakovanje, za suhomontažni način vgradnje, z integriranim kotnim ventilom s priključkom za vodo ½", nizkošumnim polnilnim ventilom, odtočnim kolenom d90 mm, prehodnim kosom d90/110 mm, zvočno izolirano pritrditvijo odtoka, zvočno izolativnim setom in pritrdilmnim materialom  </t>
  </si>
  <si>
    <t>Aktivirne tipke Geberit Sigma30, bele barve,  za varčno dvokoličinsko splakovanje (št. art. 115.080.KJ.1)</t>
  </si>
  <si>
    <t>Plastična omarica za toaletni papir v roli s plastičnimi vložki in vijaki za pritrditev.</t>
  </si>
  <si>
    <t>Plastični milnik za tekoče milo s plastičnimi vložki in vijaki za pritrditev.</t>
  </si>
  <si>
    <t>Nabava in dobava materiala ter kompletna izdelava fasade s toplotno izolacijo EPS 5cm v barvi po izboru investitorja.</t>
  </si>
  <si>
    <t>Nabava in dobava materiala ter kompletna izdelava ravne strehe v sestavi:</t>
  </si>
  <si>
    <t>PVC strešna folija kot npr SIKA PLAN G   0,5cm</t>
  </si>
  <si>
    <t>toplotna izolacija v naklonu kot npr. URSA XPS N-V-L deb. 15-20 cm</t>
  </si>
  <si>
    <t>hidroizolacija</t>
  </si>
  <si>
    <t>Nabava in dobava materiala ter kompletna izdelava fasade s toplotno izolacijo kot npr URSA GLASSWOOL PDF 2 deb. 5cm v barvi po izboru investitorja.</t>
  </si>
  <si>
    <t>Nabava in dobava materiala ter izdelava betonskih tlakov pritličja objekta, debeline 6cm, skupaj s toplotno izolacijo, debeline 9cm.</t>
  </si>
  <si>
    <t>Geberit avtomatska stoječa armatura za umivalnik, mrežna, z ročico za nastavljanje temperature, adapterjem, dvema priključnima cevema R 3/8'', v barvi svetlečega kroma.</t>
  </si>
  <si>
    <t>Umivalnik iz fajančevine, pritrjen s plastičnimi vložki in vijaki na zid, ponikljanim sifonom z odtočnim ventilom DN  32 in rozeto, kotnim regulacijskim ventilom, veznima cevkama, vključno ves tesnilni material (po izbiri investitorja).</t>
  </si>
  <si>
    <t>Plastična etažera vel. 55/13 cm s plastičnimi vložki in vijaki za pritrditev (po izbiri investitorja).</t>
  </si>
  <si>
    <t>Ogledalo iz brušenega stekla s posnetimi robovi, zadnja stran zaščitena proti vlagi, vel. 550 x 400 x 4 mm, vključno s pritrdilnimi zaskočniki (po izbiri investitorja).</t>
  </si>
  <si>
    <t>Plastično enodelno držalo za brisačo v roli s plastičnimi vložki in vijaki za pritrditev (po izbiri investitorja).</t>
  </si>
  <si>
    <t>Toplotna črpalka z vgrajenim bojlerjem volumna 500 litrov kompletno z armaturo, prezračevalnimi cevni, varnostni ventil, ekspanzija s pritrdilnim in montažnim materialom.</t>
  </si>
  <si>
    <t>Nabava in dobava ter vgradnja peskolova, kot npr. Hauraton Sportfix Pro 100  z Gugi mrežasto rešetko, nosilnosti 125k.</t>
  </si>
  <si>
    <t>Nabava in dobava ter vgradnja linijskih kanalet, kot npr. Hauraton Sportfix Pro 100 tip 010  z Gugi mrežasto rešetko, nosilnosti 125kN.</t>
  </si>
  <si>
    <t>Dobava in razgrinjanje humusnega sloja ter polaganje travnih tepihov (travna ruša), vključno s planiranjem terena, fino nivelacijo, valjanjem, prvim zalivanjem in vsemi pomožnimi deli.</t>
  </si>
  <si>
    <t>Nabava in dobava ter posaditev grmovnice Abelija Kaleidoscope vključno s pripravo sadilne jame, izboljšanim substratom, opornim kolom in zaščito debla, zastirko, prvim zalivanjem ter vsemi transporti in pomožnimi deli.</t>
  </si>
  <si>
    <t>Nabava in dobava ter posaditev Sferične Akacije vključno s pripravo sadilne jame, izboljšanim substratom, opornim kolom in zaščito debla, zastirko, prvim zalivanjem ter vsemi transporti in pomožnimi deli..</t>
  </si>
  <si>
    <t>Nabava in dobava ter posaditev Male Katalpe vključno s pripravo sadilne jame, izboljšanim substratom, opornim kolom in zaščito debla, zastirko, prvim zalivanjem ter vsemi transporti in pomožnimi deli..</t>
  </si>
  <si>
    <t xml:space="preserve">Nabava in dobava ter posaditev Navadnega španskega bezega vključno s pripravo sadilne jame, izboljšanim substratom, opornim kolom in zaščito debla, zastirko, prvim zalivanjem ter vsemi transporti in pomožnimi deli. </t>
  </si>
  <si>
    <t>Nabava in dobava ter posaditev Gabrove žive meje vključno s pripravo sadilne jame, izboljšanim substratom, opornim kolom in zaščito debla, zastirko, prvim zalivanjem ter vsemi transporti in pomožnimi deli..</t>
  </si>
  <si>
    <t>Strojni izkop zemljine V. kategorije s sprotnim nakladanjem na transportno sredstvo.</t>
  </si>
  <si>
    <t>Odvoz izkopanega materiala v stalno deponijo, skupaj s stroški stalne deponije.</t>
  </si>
  <si>
    <t>Strojni izkop zemlje do III. Kategorije v globini do 100 cm, s sprotnim nakladanjem na transportno sredstvo.</t>
  </si>
  <si>
    <t>Nabava in dobava ter vgradnja gramoznega nasutja, frakcije 0-64mm v debelini 80 cm s sprotnih utrjevanjem plasti do predpisane zbitosti.</t>
  </si>
  <si>
    <t>Nabava in dobava ter vgradnja gramoznega nasutja, frakcije 0-32mm v debelini 20 cm s sprotnih utrjevanjem plasti do predpisane zbitosti.</t>
  </si>
  <si>
    <t>Zakoličenje osi priključnega cevovoda z zavarovanjem osi in z odmero mesta priključitve na javni vodovod, ter vris v kataster in izdelava geodetskega posnetka.</t>
  </si>
  <si>
    <t>Postavitev gradbenih profilov na os trase priključnega cevovoda, ter določitev nivoja za merjenje globine izkopa in polaganje cevi.</t>
  </si>
  <si>
    <t>Odkop humusnega sloja debeline 20 cm z odrezom in odstranitvijo zgornje plasti travnate ruše ter odrivom ob rob gradbene jame.</t>
  </si>
  <si>
    <t xml:space="preserve">Ročno planiranje dna jarka v zemljini III kategorije s točnostjo ± 3 cm po projektiranem padcu. </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</si>
  <si>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</si>
  <si>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</si>
  <si>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skupaj z dobavo in dovozom materiala - tampona, z utrjevanjem z vibracijskim nabijačem v slojih po 20 cm, iz izkopnega materiala se odstrani vse skale večje od Ø15 cm. Utrjenost mora doseči 95% trdnosti po standardnem Proktorjevem postopku. </t>
  </si>
  <si>
    <t>Humusiranje z izkopanim humusom, v povprečni debelini 20 cm.</t>
  </si>
  <si>
    <t>Vgradnja zunanjega tipskega termo vodomernega jaška (ø100x140 cm) po detajlu in gradbeno dokončanje po montaži, vključno z rebrastim LTŽ pokrovom jaška 60x60 cm.</t>
  </si>
  <si>
    <t>Črpanje vode iz gradbene jame v času gradnje.</t>
  </si>
  <si>
    <t>Dobava in polaganje plastičnega opozorilnega traku s kovinskim trakom in napisom "POZOR VODOVOD" pri zasipavanju v globini cca 40 cm pod koto terena.</t>
  </si>
  <si>
    <t>Strojni in delno ročni izkop jarka za priključni cevovod globine 0 do 2,0 m, širine dna 0,6m, v terenu III kategorije, - naklon brežine jarka do 75⁰</t>
  </si>
  <si>
    <t>Strojni in delno ročni izkop jarka za priključni cevovod globine 0 do 2,0 m, širine dna 0,6m, v terenu V. kategorije, - naklon brežine jarka do 75⁰</t>
  </si>
  <si>
    <t>ura</t>
  </si>
  <si>
    <t>STROJNOINŠTALACIJSKA DELA</t>
  </si>
  <si>
    <t>SKUPAJ BREZ DDV</t>
  </si>
  <si>
    <t>D.</t>
  </si>
  <si>
    <t>Izdelava nevezane nosilne plasti enakozrnatega drobljenca iz kamnine v debelini 21 do 30 cm.</t>
  </si>
  <si>
    <t>INSTALACIJE V OBJEKTU</t>
  </si>
  <si>
    <t>VODOVODNI PRIKLJUČEK-STROJNA DELA</t>
  </si>
  <si>
    <t>Pripravljalna dela, zarisovanje, regulacija armatru, preizkusno obratovanje in zaključna dela.</t>
  </si>
  <si>
    <t>Dobava in montaža PE cevi dimenzije d32 kot priključna cev, PN 12,5 bar.</t>
  </si>
  <si>
    <t>Dobava in montaža PE cevi dimenzije d75 kot zaščitna cev, PN 8 bar.</t>
  </si>
  <si>
    <t>Dobava in montaža  gumi tesnila za zaščitno cev d75/32.</t>
  </si>
  <si>
    <t>Dobava in montaža vgradne garniture za navrtni zasun.</t>
  </si>
  <si>
    <t>Dobava in montaža betonskega podstavka - prstana.</t>
  </si>
  <si>
    <t>Dobava in vgradnja cestne kape za navrtni zasun, okrogla, Ø125 mm.</t>
  </si>
  <si>
    <t>Dobava in montaža vodomera DN20 mm, L=190 mm, Qn=2,50 m³/h.</t>
  </si>
  <si>
    <t>Dobava in montaža zasuna navrtnega za cev PE 110.</t>
  </si>
  <si>
    <t>Dobava in montaža prehodnega kosa z navojem za PE cev d32.</t>
  </si>
  <si>
    <t>Dobava in montaža zmanjševalnega kosa R1-3/4.</t>
  </si>
  <si>
    <t>Dobava in montaža pipe krogelne R1.</t>
  </si>
  <si>
    <t>Dobava in montaža sistema daljinskega odčitavanja.</t>
  </si>
  <si>
    <t>Dobava in montaža nepovratnega ventila DN20 mm kot vložka v vodomer.</t>
  </si>
  <si>
    <t>Dobava in montaža konzole za vodomer DN20 mm s holandcema.</t>
  </si>
  <si>
    <t>Dobava in montaža varovalne spojke za vodomer Apator DN 20 mm.</t>
  </si>
  <si>
    <t>Dobava in montaža dvostranske spojke R1.</t>
  </si>
  <si>
    <t>Dobava in montaža priključnega kolena R6/4-1.</t>
  </si>
  <si>
    <t>Dobava in montaža vijaka za pritrditev navrtnega zasuna.</t>
  </si>
  <si>
    <t>Dobava in montaža vodovodne armature, vodomera in fitingov v zunanjem vodomernem jašku po specifikaciji materiala.</t>
  </si>
  <si>
    <t>Priključitev omrežja na interno instalacijo mrzle vode v jašku.</t>
  </si>
  <si>
    <t>Tlačni preizkus priključne cevi na obratovalni tlak vodovoda po standardnem postopku PSIST prEN 805 in navodilih proizvajalca cevi.</t>
  </si>
  <si>
    <t>Spiranje in dezinfekcija novega cevnega omrežja, po standardu PSIST prEN 805, navodilih DVGW W 291 in navodilih IVZ.</t>
  </si>
  <si>
    <t>Nepredvidena montažna dela (rezanje, pomoč, zidarska dela…), obračun po dejanskih stroških.</t>
  </si>
  <si>
    <t xml:space="preserve">Dobava in montaža tipskega vodomernega termo jaška Zagožen </t>
  </si>
  <si>
    <t>Dobava in montaža pipe krogelne z izpustom R1.</t>
  </si>
  <si>
    <t>Nakladanje in odvoz odvečnega materiala na bližnjo gradbeno deponijo (do 15 km) s plačilom komunalne takse.</t>
  </si>
  <si>
    <t>DDV</t>
  </si>
  <si>
    <t>SKUPAJ Z DDV</t>
  </si>
  <si>
    <t>Nabava in dobava materiala ter kompletna izdelava drenaže iz PVC drenažnih cevi fi160mm. Skupaj betonska mulda, PVC drenažna cev, geotekstilni filc, obsipni pesek 16-32mm.</t>
  </si>
  <si>
    <t>Nabava in dobava materiala ter kompletna izdelava drenaže iz PVC drenažnih cevi fi200mm. Skupaj betonska mulda, PVC drenažna cev, geotekstilni filc, obsipni pesek 16-32mm.</t>
  </si>
  <si>
    <t>Nabava in dobava materiala ter kompletna izdelava peskolova iz BC fi60cm, globine 100cm, z LTŽ pokrovom 60x60cm, nosilnosti 250kN.</t>
  </si>
  <si>
    <t>Električni grelnik za montažo pod umivalnik, Gorenje GT5U</t>
  </si>
  <si>
    <t>Dobava in polaganje EPDM  gume na sedišča tribun v širini 0,40 cm.</t>
  </si>
  <si>
    <t>VODOVODNI in KANALIZACIJSKI  PRIKLJUČEK-ZEMELJSKA DELA</t>
  </si>
  <si>
    <t>VODOVODNI IN KANALIZACIJSKI PRIKLJUČEK</t>
  </si>
  <si>
    <t>VODOVODNI IN KANALIZACIJSKI PRIKLJUČEK SKUPAJ:</t>
  </si>
  <si>
    <t>Dobava in montaža kanalizacijski PVC-U cevi, polnostenske, rdeče-rjave barve, izdelane po DIN EN 1401-1, togostnega razreda SN8 kN/m², premera Ø200 mm, z obojko z utorom in integritanim gumi tesnilom.</t>
  </si>
  <si>
    <t>Obbetonitanje cevi za kanalizacijo s cementnim betonom C 16/20 po detajlu iz načrta, premera Ø200 mm.</t>
  </si>
  <si>
    <t>Pregled in čiščenje kanala pred izvedbo tlačnega preizkusa.</t>
  </si>
  <si>
    <t>Tlačni preizkus vodotesnosti položenih kanalizacijski cevi, po navodilih proizvajalcav in projektanta. Preizkus tesnosti se izvede z zrakom po standardu EN 1610.</t>
  </si>
  <si>
    <t>Priključitev projektirane kanalizacije v obstoječo javno kanalizacjo, priključitev v kanal javne kanalizacije (po detajlu), skupaj s tesnenjem in obbetoniranjem.</t>
  </si>
  <si>
    <t>Jaški in ostali kanalizacijski objekti:</t>
  </si>
  <si>
    <t xml:space="preserve">Nabava, dobava in izdelava revizijskega jaška iz armiranega poliestra, s tavarniško izdelano bazo jaška z oblikovanimi muldami, premera Ø1000 mm, z betoniranjem pete jaška z vodotesnim betonom C 16/20, globina jaška do 2,5 m. </t>
  </si>
  <si>
    <t xml:space="preserve">Nabava, dobava in vgraditev LTŽ povoznega pokrova iz duktilne litine vgrajene v AB venec, premera Ø600 mm, izdelani s standardom SIST EN 124-1, ali EN 124-2, ventilirani pokrov, s protihrupnim vložkom, krožnega prereza, nosilnosti 400 kN. </t>
  </si>
  <si>
    <t xml:space="preserve">Nabava, dobava in izdelava revizijskega jaška iz armiranega poliestra, s tovarniško izdelano bazo jaška z oblikovanimi muldami, premera Ø800 mm, z betoniranjem pete jaška z vodotesnim betonom C 16/20, globina jaška do 1,5 m. </t>
  </si>
  <si>
    <t xml:space="preserve">Nabava, dobava in izdelava revizijskega jaška iz armiranega poliestra, s tovarniško izdelano bazo jaška z oblikovanimi muldami, premera Ø800 mm, z betoniranjem pete jaška z vodotesnim betonom C 16/20, globina jaška do 2,0 m. </t>
  </si>
  <si>
    <t>Priprava gradbišča (deponija kanalizacijskih cevi in zavarovanje kanalizacijskega materiala). V % od vrednosti kanalizacijskega materiala.</t>
  </si>
  <si>
    <t>Prevoz in prenos kanalizacijskega materiala iz deponije do mesta vgradnje. V % od vrednosti kanalizacijskega materiala 10%.</t>
  </si>
  <si>
    <t>Izdelava varnostnega načrta v skladu z uredbo o zagotavljanju varnosti in zdravja pri delu na začasnih in premičnih gradbiščih (Ur. list 03/05).</t>
  </si>
  <si>
    <t>NEPREDVIDENA DELA</t>
  </si>
  <si>
    <t>Dobava in  montaža T-konzola za montažo na 10-12m kandelaber, nosilec za reflektorje.</t>
  </si>
  <si>
    <t>Dobava in montaža drog 6m, vročecinkan, sidrni, segmentni.</t>
  </si>
  <si>
    <t>Dobava in montaža drog 10m, vročecinkan, sidrni, segmentni.</t>
  </si>
  <si>
    <t>Dobava in montaža drog 12m, vročecinkan, sidrni, segmentni.</t>
  </si>
  <si>
    <t>Dobava in izvedba akrilnega športnega sistema za zunanje futsal igrišče na predhodno pripravljeni asfaltni podlagi, vključno s čiščenjem, mehanskim odpraševanjem, lokalno sanacijo poškodb, izravnavo manjših neravnin in nanosom ustreznega temeljnega premaza. Izvedba večslojnega akrilnega športnega sistema, sestavljenega iz veznega/tesnilnega sloja, akrilnega elastičnega sloja ter zaključnega akrilnega športnega premaza z ustreznim polnilom, v barvi po izboru projektanta. Sistem mora biti namenjen zunanjim športnim igriščem, UV in vremensko odporen, nedrseč, odporen proti obrabi ter primeren za igranje futsala. V ceno so vključeni ves material, delo, priprava podlage, medfazno čiščenje ter izvedba zaključnega sloja. Izvedba skladno z zahtevami proizvajalca sistema in tehničnimi navodili.</t>
  </si>
  <si>
    <t>Nabava in dobava ter polaganje drenažnega asfalta z vsemi pomožnimi deli in prenosi. 
dobava in vgrajevanje asfalta v debelini 3 cm                               - PA 8 B 70/100, A4</t>
  </si>
  <si>
    <t>Nabava in dobava ter polaganje drenažnega asfalta z vsemi pomožnimi deli in prenosi. 
dobava in vgrajevanje asfalta v debelini 5 cm                               - PA 11 B 70/100, A4</t>
  </si>
  <si>
    <t>ELEKTRO INŠTALACIJE</t>
  </si>
  <si>
    <t>ELEKTRO INŠTALACIJE SKUPAJ:</t>
  </si>
  <si>
    <t>STROJNE INŠTALACIJE SKUPAJ:</t>
  </si>
  <si>
    <t>Osnovni sloj: mešanica poliuretanskega lepila in gumi granulat SBR 1-3,5mm v razmerju 100:20, glede na težo.</t>
  </si>
  <si>
    <t>Vgradnja s posebnim finišerjem. Debelina osnovnega sloja min 10mm.</t>
  </si>
  <si>
    <t>Drugi vrhnji sloj - Barvno poliuretansko lepilo in EPDM granulat 0,5-1,5mm v dveh slojih.</t>
  </si>
  <si>
    <t>Vrhnji sloj se nanaša s pršenjem s posebnim strojem debelina cca 3mm.</t>
  </si>
  <si>
    <r>
      <rPr>
        <b/>
        <sz val="11"/>
        <color theme="1"/>
        <rFont val="Calibri"/>
        <family val="2"/>
        <charset val="238"/>
        <scheme val="minor"/>
      </rPr>
      <t>Dobava in izvedba večslojnega sintetičnega poliuretanskega sprej sistema za atletsko stezo in tekališča,</t>
    </r>
    <r>
      <rPr>
        <sz val="11"/>
        <color theme="1"/>
        <rFont val="Calibri"/>
        <family val="2"/>
        <charset val="238"/>
        <scheme val="minor"/>
      </rPr>
      <t xml:space="preserve"> izvedenega na predhodno pripravljeni asfaltni podlagi, vključno z vsemi potrebnimi materiali, transportom, delom in pomožnimi deli.</t>
    </r>
  </si>
  <si>
    <r>
      <t xml:space="preserve">Celoten sistem mora biti </t>
    </r>
    <r>
      <rPr>
        <b/>
        <sz val="11"/>
        <color theme="1"/>
        <rFont val="Calibri"/>
        <family val="2"/>
        <charset val="238"/>
        <scheme val="minor"/>
      </rPr>
      <t>vodoprepusten</t>
    </r>
    <r>
      <rPr>
        <sz val="11"/>
        <color theme="1"/>
        <rFont val="Calibri"/>
        <family val="2"/>
        <charset val="238"/>
        <scheme val="minor"/>
      </rPr>
      <t>, odporen proti UV-sevanju, vremenskim vplivom, obrabi in primeren za intenzivno uporabo na zunanjih atletskih površinah.</t>
    </r>
  </si>
  <si>
    <t>Skupna debelina sistema: cca. 13 mm oziroma skladno s certificirano sistemsko sestavo proizvajalca.</t>
  </si>
  <si>
    <t>Barva zaključnega sloja: RAL 3016 oziroma po izboru naročnika.</t>
  </si>
  <si>
    <t>Ponujeni sistem mora kot celota izpolnjevati zahteve EN 14877:2013 za sintetične površine zunanjih športnih površin. Ponudnik mora za ponujeni sistem predložiti tehnično dokumentacijo proizvajalca in ustrezno dokazilo oziroma preskusno poročilo za konkretno sistemsko sestavo, iz katerega je razvidna skladnost sistema z zahtevami EN 14877:2013.</t>
  </si>
  <si>
    <t>Glavno stikalo 100A  1kos</t>
  </si>
  <si>
    <t xml:space="preserve">Krmilje splošne razsvetljave ob poti na 6m kandelabrih   svetlobni senzor 1kos, </t>
  </si>
  <si>
    <t>Ura 1kos,</t>
  </si>
  <si>
    <t>Kontaktor 3P 25A 1kos,</t>
  </si>
  <si>
    <t>izbirno stikalo ročno/avtomatsko montiran na vratih razdelilca 1kos</t>
  </si>
  <si>
    <t>Glavna razdelilna omara R-G, nadomet izvedbe 800x2000x300, predpriprava prostora za montažo krmilja za reguliranje razsvetljave z DALI sistemom. Glavni razvod za športni park ter krmilje zunanje razsvetljave, sestavljena iz:</t>
  </si>
  <si>
    <t>varovalka 1P B16A za varovanje razvodov kandelabrov 10kos,</t>
  </si>
  <si>
    <t>predpriprava prazen prostor v razdelilcu za možnost vgradnje krmilnika DALI.</t>
  </si>
  <si>
    <t>podnožje tytan D02 3x20A, za varovanje odvodov do podrazdelilcev 2 kos</t>
  </si>
  <si>
    <t>prostostoječa omara kovinske izvedbe dim. 800x2000x300 mm</t>
  </si>
  <si>
    <t>Odvodniki prenapetosti Protec C320/40 15kA 4kos  s predvarovalko NV00 3P 100A  1kos,</t>
  </si>
  <si>
    <t>Krmilje splošne razsvetljave na kandelabrih 10-12m z enopolnimi stikali 16A montiranimi na vratih razdelilca 1-0       10kos,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</si>
</sst>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2"/>
      <color theme="1"/>
      <name val="Calibri"/>
      <family val="2"/>
      <charset val="238"/>
      <scheme val="minor"/>
    </font>
    <font>
      <sz val="11"/>
      <name val="Arial"/>
      <family val="2"/>
      <charset val="238"/>
    </font>
    <font>
      <sz val="20"/>
      <color theme="1"/>
      <name val="Arial Nova"/>
      <family val="2"/>
    </font>
    <font>
      <sz val="8"/>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4">
    <border>
      <left/>
      <right/>
      <top/>
      <bottom/>
      <diagonal/>
    </border>
    <border>
      <left/>
      <right/>
      <top/>
      <bottom style="medium">
        <color indexed="64"/>
      </bottom>
      <diagonal/>
    </border>
    <border>
      <left/>
      <right/>
      <top/>
      <bottom style="thin">
        <color indexed="64"/>
      </bottom>
      <diagonal/>
    </border>
    <border>
      <left/>
      <right/>
      <top/>
      <bottom style="double">
        <color indexed="64"/>
      </bottom>
      <diagonal/>
    </border>
  </borders>
  <cellStyleXfs count="2">
    <xf numFmtId="0" fontId="0" fillId="0" borderId="0"/>
    <xf numFmtId="9" fontId="3" fillId="0" borderId="0" applyFont="0" applyFill="0" applyBorder="0" applyAlignment="0" applyProtection="0"/>
  </cellStyleXfs>
  <cellXfs count="63">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right" wrapText="1"/>
    </xf>
    <xf numFmtId="2" fontId="1" fillId="2" borderId="1" xfId="0" applyNumberFormat="1" applyFont="1" applyFill="1" applyBorder="1" applyAlignment="1">
      <alignment horizontal="right"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2" fontId="1" fillId="2" borderId="0" xfId="0" applyNumberFormat="1" applyFont="1" applyFill="1" applyAlignment="1">
      <alignment horizontal="right" wrapText="1"/>
    </xf>
    <xf numFmtId="0" fontId="0" fillId="0" borderId="0" xfId="0" applyAlignment="1">
      <alignment horizontal="left" vertical="top" wrapText="1"/>
    </xf>
    <xf numFmtId="0" fontId="0" fillId="0" borderId="0" xfId="0" applyAlignment="1">
      <alignment horizontal="right" wrapText="1"/>
    </xf>
    <xf numFmtId="2" fontId="0" fillId="0" borderId="0" xfId="0" applyNumberFormat="1" applyAlignment="1">
      <alignment horizontal="right" wrapText="1"/>
    </xf>
    <xf numFmtId="0" fontId="0" fillId="0" borderId="1" xfId="0" applyBorder="1" applyAlignment="1">
      <alignment horizontal="left" vertical="top" wrapText="1"/>
    </xf>
    <xf numFmtId="0" fontId="0" fillId="0" borderId="1" xfId="0" applyBorder="1" applyAlignment="1">
      <alignment horizontal="right" wrapText="1"/>
    </xf>
    <xf numFmtId="2" fontId="0" fillId="0" borderId="1" xfId="0" applyNumberFormat="1" applyBorder="1" applyAlignment="1">
      <alignment horizontal="right" wrapText="1"/>
    </xf>
    <xf numFmtId="164" fontId="0" fillId="0" borderId="0" xfId="0" applyNumberFormat="1"/>
    <xf numFmtId="0" fontId="1" fillId="0" borderId="0" xfId="0" applyFont="1" applyAlignment="1">
      <alignment horizontal="left" vertical="top" wrapText="1"/>
    </xf>
    <xf numFmtId="0" fontId="4" fillId="0" borderId="0" xfId="0" applyFont="1" applyAlignment="1">
      <alignment horizontal="right" wrapText="1"/>
    </xf>
    <xf numFmtId="2" fontId="4" fillId="0" borderId="0" xfId="0" applyNumberFormat="1" applyFont="1" applyAlignment="1">
      <alignment horizontal="right" wrapText="1"/>
    </xf>
    <xf numFmtId="0" fontId="5" fillId="0" borderId="0" xfId="0" applyFont="1" applyAlignment="1">
      <alignment horizontal="right" wrapText="1"/>
    </xf>
    <xf numFmtId="2" fontId="5" fillId="0" borderId="0" xfId="0" applyNumberFormat="1" applyFont="1" applyAlignment="1">
      <alignment horizontal="right" wrapText="1"/>
    </xf>
    <xf numFmtId="0" fontId="6" fillId="2" borderId="1" xfId="0" applyFont="1" applyFill="1" applyBorder="1" applyAlignment="1">
      <alignment horizontal="left" vertical="top" wrapText="1"/>
    </xf>
    <xf numFmtId="0" fontId="0" fillId="0" borderId="2" xfId="0" applyBorder="1"/>
    <xf numFmtId="9" fontId="0" fillId="0" borderId="2" xfId="0" applyNumberFormat="1" applyBorder="1"/>
    <xf numFmtId="164" fontId="0" fillId="0" borderId="2" xfId="0" applyNumberFormat="1" applyBorder="1"/>
    <xf numFmtId="0" fontId="7" fillId="0" borderId="0" xfId="0" applyFont="1"/>
    <xf numFmtId="0" fontId="1" fillId="0" borderId="0" xfId="0" applyFont="1"/>
    <xf numFmtId="164" fontId="1" fillId="0" borderId="0" xfId="0" applyNumberFormat="1" applyFont="1"/>
    <xf numFmtId="9" fontId="0" fillId="0" borderId="2" xfId="1" applyFont="1" applyBorder="1"/>
    <xf numFmtId="0" fontId="1" fillId="0" borderId="3" xfId="0" applyFont="1" applyBorder="1"/>
    <xf numFmtId="164" fontId="1" fillId="0" borderId="3" xfId="0" applyNumberFormat="1" applyFont="1" applyBorder="1"/>
    <xf numFmtId="164" fontId="2" fillId="0" borderId="0" xfId="0" applyNumberFormat="1" applyFont="1" applyAlignment="1">
      <alignment horizontal="right"/>
    </xf>
    <xf numFmtId="0" fontId="6" fillId="0" borderId="0" xfId="0" applyFont="1" applyAlignment="1">
      <alignment horizontal="left" vertical="top" wrapText="1"/>
    </xf>
    <xf numFmtId="0" fontId="0" fillId="0" borderId="0" xfId="0" applyAlignment="1">
      <alignment horizontal="center" vertical="center"/>
    </xf>
    <xf numFmtId="2" fontId="0" fillId="0" borderId="0" xfId="0" applyNumberFormat="1" applyAlignment="1">
      <alignment horizontal="center" vertical="center" wrapText="1"/>
    </xf>
    <xf numFmtId="2" fontId="0" fillId="0" borderId="0" xfId="0" applyNumberFormat="1" applyAlignment="1">
      <alignment horizontal="center" vertical="center"/>
    </xf>
    <xf numFmtId="0" fontId="0" fillId="0" borderId="0" xfId="0" applyAlignment="1">
      <alignment horizontal="left" vertical="top"/>
    </xf>
    <xf numFmtId="0" fontId="0" fillId="0" borderId="1" xfId="0" applyBorder="1" applyAlignment="1">
      <alignment horizontal="left" vertical="top"/>
    </xf>
    <xf numFmtId="0" fontId="0" fillId="0" borderId="0" xfId="0" applyAlignment="1">
      <alignment horizontal="right"/>
    </xf>
    <xf numFmtId="2" fontId="0" fillId="0" borderId="0" xfId="0" applyNumberFormat="1" applyAlignment="1">
      <alignment horizontal="right"/>
    </xf>
    <xf numFmtId="0" fontId="0" fillId="0" borderId="1" xfId="0" applyBorder="1" applyAlignment="1">
      <alignment horizontal="right"/>
    </xf>
    <xf numFmtId="164" fontId="0" fillId="0" borderId="0" xfId="0" applyNumberFormat="1" applyAlignment="1">
      <alignment horizontal="center" vertical="center"/>
    </xf>
    <xf numFmtId="164" fontId="4" fillId="0" borderId="0" xfId="0" applyNumberFormat="1" applyFont="1" applyAlignment="1">
      <alignment horizontal="center" vertical="center"/>
    </xf>
    <xf numFmtId="0" fontId="5" fillId="0" borderId="0" xfId="0" applyFont="1" applyAlignment="1">
      <alignment horizontal="left" vertical="top" wrapText="1"/>
    </xf>
    <xf numFmtId="0" fontId="4" fillId="0" borderId="0" xfId="0" applyFont="1" applyAlignment="1">
      <alignment horizontal="left" vertical="top" wrapText="1"/>
    </xf>
    <xf numFmtId="0" fontId="8" fillId="0" borderId="0" xfId="0" applyFont="1" applyAlignment="1">
      <alignment horizontal="center" vertical="center"/>
    </xf>
    <xf numFmtId="0" fontId="1" fillId="2" borderId="1" xfId="0" applyFont="1" applyFill="1" applyBorder="1" applyAlignment="1">
      <alignment horizontal="right" vertical="top" wrapText="1"/>
    </xf>
    <xf numFmtId="0" fontId="0" fillId="0" borderId="0" xfId="0" applyAlignment="1">
      <alignment horizontal="right" vertical="top" wrapText="1"/>
    </xf>
    <xf numFmtId="0" fontId="0" fillId="0" borderId="0" xfId="0" applyAlignment="1">
      <alignment horizontal="right" vertical="top"/>
    </xf>
    <xf numFmtId="0" fontId="0" fillId="0" borderId="1" xfId="0" applyBorder="1" applyAlignment="1">
      <alignment horizontal="right" vertical="top" wrapText="1"/>
    </xf>
    <xf numFmtId="0" fontId="1" fillId="2" borderId="0" xfId="0" applyFont="1" applyFill="1" applyAlignment="1">
      <alignment horizontal="right" vertical="top" wrapText="1"/>
    </xf>
    <xf numFmtId="0" fontId="1" fillId="2" borderId="1" xfId="0" applyFont="1" applyFill="1" applyBorder="1" applyAlignment="1">
      <alignment horizontal="justify" vertical="top" wrapText="1"/>
    </xf>
    <xf numFmtId="0" fontId="0" fillId="0" borderId="0" xfId="0" applyAlignment="1">
      <alignment horizontal="justify" vertical="top" wrapText="1"/>
    </xf>
    <xf numFmtId="0" fontId="0" fillId="0" borderId="0" xfId="0" applyAlignment="1">
      <alignment horizontal="justify" vertical="top"/>
    </xf>
    <xf numFmtId="0" fontId="0" fillId="0" borderId="1" xfId="0" applyBorder="1" applyAlignment="1">
      <alignment horizontal="justify" vertical="top" wrapText="1"/>
    </xf>
    <xf numFmtId="0" fontId="1" fillId="2" borderId="0" xfId="0" applyFont="1" applyFill="1" applyAlignment="1">
      <alignment horizontal="justify" vertical="top" wrapText="1"/>
    </xf>
    <xf numFmtId="2" fontId="1" fillId="2" borderId="1" xfId="0" applyNumberFormat="1" applyFont="1" applyFill="1" applyBorder="1" applyAlignment="1">
      <alignment horizontal="right" vertical="top" wrapText="1"/>
    </xf>
    <xf numFmtId="0" fontId="0" fillId="0" borderId="0" xfId="0" applyAlignment="1">
      <alignment horizontal="center" vertical="top"/>
    </xf>
    <xf numFmtId="0" fontId="1" fillId="0" borderId="0" xfId="0" applyFont="1" applyAlignment="1">
      <alignment horizontal="right" vertical="top" wrapText="1"/>
    </xf>
    <xf numFmtId="2" fontId="1" fillId="0" borderId="0" xfId="0" applyNumberFormat="1" applyFont="1" applyAlignment="1">
      <alignment horizontal="right" vertical="top" wrapText="1"/>
    </xf>
    <xf numFmtId="2" fontId="0" fillId="0" borderId="0" xfId="0" applyNumberFormat="1" applyAlignment="1">
      <alignment horizontal="right" vertical="top" wrapText="1"/>
    </xf>
    <xf numFmtId="2" fontId="0" fillId="0" borderId="1" xfId="0" applyNumberFormat="1" applyBorder="1" applyAlignment="1">
      <alignment horizontal="right" vertical="top" wrapText="1"/>
    </xf>
    <xf numFmtId="2" fontId="1" fillId="2" borderId="0" xfId="0" applyNumberFormat="1" applyFont="1" applyFill="1" applyAlignment="1">
      <alignment horizontal="right" vertical="top" wrapText="1"/>
    </xf>
    <xf numFmtId="0" fontId="6" fillId="2" borderId="1" xfId="0" applyFont="1" applyFill="1" applyBorder="1" applyAlignment="1">
      <alignment horizontal="right" vertical="top" wrapText="1"/>
    </xf>
    <xf numFmtId="0" fontId="6" fillId="0" borderId="0" xfId="0" applyFont="1" applyAlignment="1">
      <alignment horizontal="right" vertical="top"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F4E8-5E64-4CBB-8F69-0449B0EF7DEF}">
  <dimension ref="A5:E41"/>
  <sheetViews>
    <sheetView showZeros="0" tabSelected="1" view="pageBreakPreview" zoomScale="115" zoomScaleNormal="115" zoomScaleSheetLayoutView="115" workbookViewId="0"/>
  </sheetViews>
  <sheetFormatPr defaultRowHeight="14.3" x14ac:dyDescent="0.25"/>
  <cols>
    <col min="1" max="1" width="5.375" customWidth="1"/>
    <col min="2" max="2" width="27.625" customWidth="1"/>
    <col min="3" max="3" width="20.375" customWidth="1"/>
    <col min="4" max="4" width="16.625" customWidth="1"/>
    <col min="5" max="5" width="16.625" style="13" customWidth="1"/>
  </cols>
  <sheetData>
    <row r="5" spans="1:5" x14ac:dyDescent="0.25">
      <c r="A5" s="43" t="s">
        <v>37</v>
      </c>
      <c r="B5" s="43"/>
      <c r="C5" s="43"/>
      <c r="D5" s="43"/>
      <c r="E5" s="43"/>
    </row>
    <row r="6" spans="1:5" x14ac:dyDescent="0.25">
      <c r="A6" s="43"/>
      <c r="B6" s="43"/>
      <c r="C6" s="43"/>
      <c r="D6" s="43"/>
      <c r="E6" s="43"/>
    </row>
    <row r="9" spans="1:5" x14ac:dyDescent="0.25">
      <c r="A9" t="s">
        <v>222</v>
      </c>
    </row>
    <row r="11" spans="1:5" x14ac:dyDescent="0.25">
      <c r="A11" t="s">
        <v>184</v>
      </c>
      <c r="E11" s="29" t="s">
        <v>67</v>
      </c>
    </row>
    <row r="13" spans="1:5" x14ac:dyDescent="0.25">
      <c r="A13" s="24" t="s">
        <v>37</v>
      </c>
    </row>
    <row r="15" spans="1:5" x14ac:dyDescent="0.25">
      <c r="A15" s="24" t="s">
        <v>38</v>
      </c>
      <c r="B15" s="24" t="s">
        <v>57</v>
      </c>
      <c r="C15" s="24"/>
      <c r="D15" s="24"/>
      <c r="E15" s="25"/>
    </row>
    <row r="16" spans="1:5" x14ac:dyDescent="0.25">
      <c r="A16" t="s">
        <v>13</v>
      </c>
      <c r="B16" t="s">
        <v>0</v>
      </c>
      <c r="E16" s="13">
        <f>'PRIPRAVLJALNA DELA'!F24</f>
        <v>0</v>
      </c>
    </row>
    <row r="17" spans="1:5" x14ac:dyDescent="0.25">
      <c r="A17" t="s">
        <v>17</v>
      </c>
      <c r="B17" t="s">
        <v>16</v>
      </c>
      <c r="E17" s="13">
        <f>'ZEMELJSKA DELA'!F20</f>
        <v>0</v>
      </c>
    </row>
    <row r="18" spans="1:5" x14ac:dyDescent="0.25">
      <c r="A18" t="s">
        <v>23</v>
      </c>
      <c r="B18" t="s">
        <v>45</v>
      </c>
      <c r="E18" s="13">
        <f>'ZAKLJUČNI SLOJI'!F69</f>
        <v>0</v>
      </c>
    </row>
    <row r="19" spans="1:5" x14ac:dyDescent="0.25">
      <c r="A19" t="s">
        <v>35</v>
      </c>
      <c r="B19" t="s">
        <v>61</v>
      </c>
      <c r="E19" s="13">
        <f>'OPORNI ZIDOVI'!F20</f>
        <v>0</v>
      </c>
    </row>
    <row r="20" spans="1:5" x14ac:dyDescent="0.25">
      <c r="A20" t="s">
        <v>36</v>
      </c>
      <c r="B20" t="s">
        <v>65</v>
      </c>
      <c r="E20" s="13">
        <f>SANITARIJE!F97</f>
        <v>0</v>
      </c>
    </row>
    <row r="21" spans="1:5" x14ac:dyDescent="0.25">
      <c r="A21" t="s">
        <v>39</v>
      </c>
      <c r="B21" t="s">
        <v>66</v>
      </c>
      <c r="E21" s="13">
        <f>SKLADIŠČE!F68</f>
        <v>0</v>
      </c>
    </row>
    <row r="22" spans="1:5" x14ac:dyDescent="0.25">
      <c r="A22" t="s">
        <v>40</v>
      </c>
      <c r="B22" t="s">
        <v>60</v>
      </c>
      <c r="E22" s="13">
        <f>TRIBUNE!F22</f>
        <v>0</v>
      </c>
    </row>
    <row r="23" spans="1:5" x14ac:dyDescent="0.25">
      <c r="A23" t="s">
        <v>52</v>
      </c>
      <c r="B23" t="s">
        <v>64</v>
      </c>
      <c r="E23" s="13">
        <f>OGRAJE!F14</f>
        <v>0</v>
      </c>
    </row>
    <row r="24" spans="1:5" x14ac:dyDescent="0.25">
      <c r="A24" t="s">
        <v>53</v>
      </c>
      <c r="B24" t="s">
        <v>59</v>
      </c>
      <c r="E24" s="13">
        <f>OPREMA!F34</f>
        <v>0</v>
      </c>
    </row>
    <row r="25" spans="1:5" x14ac:dyDescent="0.25">
      <c r="A25" t="s">
        <v>54</v>
      </c>
      <c r="B25" t="s">
        <v>63</v>
      </c>
      <c r="E25" s="13">
        <f>ODVODNJAVANJE!F30</f>
        <v>0</v>
      </c>
    </row>
    <row r="26" spans="1:5" x14ac:dyDescent="0.25">
      <c r="A26" t="s">
        <v>55</v>
      </c>
      <c r="B26" t="s">
        <v>62</v>
      </c>
      <c r="E26" s="13">
        <f>'ELEKTRO KANALIZACIJA'!F18</f>
        <v>0</v>
      </c>
    </row>
    <row r="27" spans="1:5" x14ac:dyDescent="0.25">
      <c r="A27" t="s">
        <v>56</v>
      </c>
      <c r="B27" t="s">
        <v>378</v>
      </c>
      <c r="E27" s="13">
        <f>'VODOVODNI PRIK.'!F59</f>
        <v>0</v>
      </c>
    </row>
    <row r="28" spans="1:5" x14ac:dyDescent="0.25">
      <c r="A28" t="s">
        <v>223</v>
      </c>
      <c r="B28" t="s">
        <v>136</v>
      </c>
      <c r="E28" s="13">
        <f>HORTIKULTURA!F20</f>
        <v>0</v>
      </c>
    </row>
    <row r="29" spans="1:5" x14ac:dyDescent="0.25">
      <c r="A29" s="24"/>
      <c r="B29" s="24" t="s">
        <v>58</v>
      </c>
      <c r="C29" s="24"/>
      <c r="D29" s="24"/>
      <c r="E29" s="25">
        <f>SUM(E16:E28)</f>
        <v>0</v>
      </c>
    </row>
    <row r="31" spans="1:5" x14ac:dyDescent="0.25">
      <c r="A31" t="s">
        <v>263</v>
      </c>
      <c r="B31" t="s">
        <v>264</v>
      </c>
      <c r="E31" s="13">
        <f>'ELEKTRO INŠT.'!F101</f>
        <v>0</v>
      </c>
    </row>
    <row r="32" spans="1:5" x14ac:dyDescent="0.25">
      <c r="A32" s="23"/>
    </row>
    <row r="33" spans="1:5" x14ac:dyDescent="0.25">
      <c r="A33" t="s">
        <v>277</v>
      </c>
      <c r="B33" t="s">
        <v>337</v>
      </c>
      <c r="E33" s="13">
        <f>'STROJNE INŠT.'!F107</f>
        <v>0</v>
      </c>
    </row>
    <row r="35" spans="1:5" x14ac:dyDescent="0.25">
      <c r="A35" t="s">
        <v>339</v>
      </c>
      <c r="B35" s="20" t="s">
        <v>393</v>
      </c>
      <c r="C35" s="21">
        <v>0.1</v>
      </c>
      <c r="D35" s="20"/>
      <c r="E35" s="22">
        <f>(E33+E31+E29)*C35</f>
        <v>0</v>
      </c>
    </row>
    <row r="37" spans="1:5" x14ac:dyDescent="0.25">
      <c r="B37" s="24" t="s">
        <v>338</v>
      </c>
      <c r="C37" s="24"/>
      <c r="D37" s="24"/>
      <c r="E37" s="25">
        <f>E33+E31+E29+E35</f>
        <v>0</v>
      </c>
    </row>
    <row r="38" spans="1:5" x14ac:dyDescent="0.25">
      <c r="B38" s="20" t="s">
        <v>370</v>
      </c>
      <c r="C38" s="26">
        <v>0.22</v>
      </c>
      <c r="D38" s="20"/>
      <c r="E38" s="22">
        <f>E37*C38</f>
        <v>0</v>
      </c>
    </row>
    <row r="40" spans="1:5" ht="14.95" thickBot="1" x14ac:dyDescent="0.3">
      <c r="B40" s="27" t="s">
        <v>371</v>
      </c>
      <c r="C40" s="27"/>
      <c r="D40" s="27"/>
      <c r="E40" s="28">
        <f>SUM(E37:E39)</f>
        <v>0</v>
      </c>
    </row>
    <row r="41" spans="1:5" ht="14.95" thickTop="1" x14ac:dyDescent="0.25"/>
  </sheetData>
  <mergeCells count="1">
    <mergeCell ref="A5:E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B484-F552-40A8-9468-8BF91F6228F9}">
  <dimension ref="A2:F26"/>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13</v>
      </c>
      <c r="B2" s="1" t="s">
        <v>0</v>
      </c>
      <c r="C2" s="2" t="s">
        <v>43</v>
      </c>
      <c r="D2" s="3" t="s">
        <v>41</v>
      </c>
      <c r="E2" s="3" t="s">
        <v>42</v>
      </c>
      <c r="F2" s="3" t="s">
        <v>44</v>
      </c>
    </row>
    <row r="3" spans="1:6" ht="14.95" x14ac:dyDescent="0.25">
      <c r="A3" s="7"/>
      <c r="B3" s="7"/>
      <c r="C3" s="8"/>
      <c r="D3" s="9"/>
      <c r="E3" s="9"/>
      <c r="F3" s="9"/>
    </row>
    <row r="4" spans="1:6" ht="28.55" x14ac:dyDescent="0.25">
      <c r="A4" s="7" t="s">
        <v>1</v>
      </c>
      <c r="B4" s="7" t="s">
        <v>46</v>
      </c>
      <c r="C4" s="8" t="s">
        <v>10</v>
      </c>
      <c r="D4" s="9">
        <v>370</v>
      </c>
      <c r="E4" s="9"/>
      <c r="F4" s="9">
        <f>D4*E4</f>
        <v>0</v>
      </c>
    </row>
    <row r="5" spans="1:6" ht="14.95" x14ac:dyDescent="0.25">
      <c r="A5" s="7"/>
      <c r="B5" s="7"/>
      <c r="C5" s="8"/>
      <c r="D5" s="9"/>
      <c r="E5" s="9"/>
      <c r="F5" s="9"/>
    </row>
    <row r="6" spans="1:6" ht="28.55" x14ac:dyDescent="0.25">
      <c r="A6" s="7" t="s">
        <v>2</v>
      </c>
      <c r="B6" s="7" t="s">
        <v>47</v>
      </c>
      <c r="C6" s="8" t="s">
        <v>9</v>
      </c>
      <c r="D6" s="9">
        <v>1</v>
      </c>
      <c r="E6" s="9"/>
      <c r="F6" s="9">
        <f>D6*E6</f>
        <v>0</v>
      </c>
    </row>
    <row r="7" spans="1:6" ht="14.95" x14ac:dyDescent="0.25">
      <c r="A7" s="7"/>
      <c r="B7" s="7"/>
      <c r="C7" s="8"/>
      <c r="D7" s="9"/>
      <c r="E7" s="9"/>
      <c r="F7" s="9"/>
    </row>
    <row r="8" spans="1:6" ht="28.55" x14ac:dyDescent="0.25">
      <c r="A8" s="7" t="s">
        <v>3</v>
      </c>
      <c r="B8" s="7" t="s">
        <v>48</v>
      </c>
      <c r="C8" s="8" t="s">
        <v>9</v>
      </c>
      <c r="D8" s="9">
        <v>1</v>
      </c>
      <c r="E8" s="9"/>
      <c r="F8" s="9">
        <f>D8*E8</f>
        <v>0</v>
      </c>
    </row>
    <row r="9" spans="1:6" ht="14.95" x14ac:dyDescent="0.25">
      <c r="A9" s="7"/>
      <c r="B9" s="7"/>
      <c r="C9" s="8"/>
      <c r="D9" s="9"/>
      <c r="E9" s="9"/>
      <c r="F9" s="9"/>
    </row>
    <row r="10" spans="1:6" x14ac:dyDescent="0.25">
      <c r="A10" s="7" t="s">
        <v>4</v>
      </c>
      <c r="B10" s="7" t="s">
        <v>14</v>
      </c>
      <c r="C10" s="8" t="s">
        <v>11</v>
      </c>
      <c r="D10" s="9">
        <v>6</v>
      </c>
      <c r="E10" s="9"/>
      <c r="F10" s="9">
        <f>D10*E10</f>
        <v>0</v>
      </c>
    </row>
    <row r="11" spans="1:6" ht="14.95" x14ac:dyDescent="0.25">
      <c r="A11" s="7"/>
      <c r="B11" s="7"/>
      <c r="C11" s="8"/>
      <c r="D11" s="9"/>
      <c r="E11" s="9"/>
      <c r="F11" s="9"/>
    </row>
    <row r="12" spans="1:6" x14ac:dyDescent="0.25">
      <c r="A12" s="7" t="s">
        <v>5</v>
      </c>
      <c r="B12" s="7" t="s">
        <v>15</v>
      </c>
      <c r="C12" s="8" t="s">
        <v>11</v>
      </c>
      <c r="D12" s="9">
        <v>6</v>
      </c>
      <c r="E12" s="9"/>
      <c r="F12" s="9">
        <f>D12*E12</f>
        <v>0</v>
      </c>
    </row>
    <row r="13" spans="1:6" ht="14.95" x14ac:dyDescent="0.25">
      <c r="A13" s="7"/>
      <c r="B13" s="7"/>
      <c r="C13" s="8"/>
      <c r="D13" s="9"/>
      <c r="E13" s="9"/>
      <c r="F13" s="9"/>
    </row>
    <row r="14" spans="1:6" ht="30.1" x14ac:dyDescent="0.25">
      <c r="A14" s="7" t="s">
        <v>6</v>
      </c>
      <c r="B14" s="7" t="s">
        <v>49</v>
      </c>
      <c r="C14" s="8" t="s">
        <v>9</v>
      </c>
      <c r="D14" s="9">
        <v>50</v>
      </c>
      <c r="E14" s="9"/>
      <c r="F14" s="9">
        <f>D14*E14</f>
        <v>0</v>
      </c>
    </row>
    <row r="15" spans="1:6" ht="14.95" x14ac:dyDescent="0.25">
      <c r="A15" s="7"/>
      <c r="B15" s="7"/>
      <c r="C15" s="8"/>
      <c r="D15" s="9"/>
      <c r="E15" s="9"/>
      <c r="F15" s="9"/>
    </row>
    <row r="16" spans="1:6" ht="28.55" x14ac:dyDescent="0.25">
      <c r="A16" s="7" t="s">
        <v>7</v>
      </c>
      <c r="B16" s="7" t="s">
        <v>50</v>
      </c>
      <c r="C16" s="8" t="s">
        <v>12</v>
      </c>
      <c r="D16" s="9">
        <v>1</v>
      </c>
      <c r="E16" s="9"/>
      <c r="F16" s="9">
        <f>D16*E16</f>
        <v>0</v>
      </c>
    </row>
    <row r="17" spans="1:6" ht="14.95" x14ac:dyDescent="0.25">
      <c r="A17" s="7"/>
      <c r="B17" s="7"/>
      <c r="C17" s="8"/>
      <c r="D17" s="9"/>
      <c r="E17" s="9"/>
      <c r="F17" s="9"/>
    </row>
    <row r="18" spans="1:6" ht="28.55" x14ac:dyDescent="0.25">
      <c r="A18" s="7" t="s">
        <v>8</v>
      </c>
      <c r="B18" s="7" t="s">
        <v>51</v>
      </c>
      <c r="C18" s="8" t="s">
        <v>12</v>
      </c>
      <c r="D18" s="9">
        <v>1</v>
      </c>
      <c r="E18" s="9"/>
      <c r="F18" s="9">
        <f>D18*E18</f>
        <v>0</v>
      </c>
    </row>
    <row r="19" spans="1:6" ht="14.95" x14ac:dyDescent="0.25">
      <c r="A19" s="7"/>
      <c r="B19" s="7"/>
      <c r="C19" s="8"/>
      <c r="D19" s="9"/>
      <c r="E19" s="9"/>
      <c r="F19" s="9"/>
    </row>
    <row r="20" spans="1:6" ht="30.25" customHeight="1" x14ac:dyDescent="0.25">
      <c r="A20" s="7" t="s">
        <v>22</v>
      </c>
      <c r="B20" s="7" t="s">
        <v>81</v>
      </c>
      <c r="C20" s="8" t="s">
        <v>12</v>
      </c>
      <c r="D20" s="9">
        <v>1</v>
      </c>
      <c r="E20" s="9"/>
      <c r="F20" s="9">
        <f>D20*E20</f>
        <v>0</v>
      </c>
    </row>
    <row r="21" spans="1:6" ht="14.95" x14ac:dyDescent="0.25">
      <c r="A21" s="7"/>
      <c r="B21" s="7"/>
      <c r="C21" s="8"/>
      <c r="D21" s="9"/>
      <c r="E21" s="9"/>
      <c r="F21" s="9"/>
    </row>
    <row r="22" spans="1:6" ht="28.55" x14ac:dyDescent="0.25">
      <c r="A22" s="7" t="s">
        <v>24</v>
      </c>
      <c r="B22" s="7" t="s">
        <v>79</v>
      </c>
      <c r="C22" s="8" t="s">
        <v>11</v>
      </c>
      <c r="D22" s="9">
        <v>6</v>
      </c>
      <c r="E22" s="9"/>
      <c r="F22" s="9">
        <f>D22*E22</f>
        <v>0</v>
      </c>
    </row>
    <row r="23" spans="1:6" ht="14.95" thickBot="1" x14ac:dyDescent="0.3">
      <c r="A23" s="10"/>
      <c r="B23" s="10"/>
      <c r="C23" s="11"/>
      <c r="D23" s="12"/>
      <c r="E23" s="12"/>
      <c r="F23" s="12"/>
    </row>
    <row r="24" spans="1:6" x14ac:dyDescent="0.25">
      <c r="A24" s="4"/>
      <c r="B24" s="4" t="s">
        <v>78</v>
      </c>
      <c r="C24" s="5"/>
      <c r="D24" s="6"/>
      <c r="E24" s="6"/>
      <c r="F24" s="6">
        <f>SUM(F3:F23)</f>
        <v>0</v>
      </c>
    </row>
    <row r="26" spans="1:6" x14ac:dyDescent="0.25">
      <c r="B26" s="34" t="s">
        <v>151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E20B-E65B-4F16-A0C0-61B5CA12832D}">
  <dimension ref="A2:I22"/>
  <sheetViews>
    <sheetView showZeros="0" view="pageBreakPreview" zoomScaleNormal="100" zoomScaleSheetLayoutView="100" workbookViewId="0">
      <selection activeCell="F7" sqref="F7"/>
    </sheetView>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9" ht="14.95" thickBot="1" x14ac:dyDescent="0.3">
      <c r="A2" s="1" t="s">
        <v>17</v>
      </c>
      <c r="B2" s="1" t="s">
        <v>16</v>
      </c>
      <c r="C2" s="2" t="s">
        <v>43</v>
      </c>
      <c r="D2" s="3" t="s">
        <v>41</v>
      </c>
      <c r="E2" s="3" t="s">
        <v>42</v>
      </c>
      <c r="F2" s="3" t="s">
        <v>44</v>
      </c>
    </row>
    <row r="3" spans="1:9" ht="14.95" x14ac:dyDescent="0.25">
      <c r="A3" s="7"/>
      <c r="B3" s="7"/>
      <c r="C3" s="8"/>
      <c r="D3" s="9"/>
      <c r="E3" s="9"/>
      <c r="F3" s="9"/>
    </row>
    <row r="4" spans="1:9" ht="45" x14ac:dyDescent="0.25">
      <c r="A4" s="7" t="s">
        <v>1</v>
      </c>
      <c r="B4" s="7" t="s">
        <v>320</v>
      </c>
      <c r="C4" s="8" t="s">
        <v>18</v>
      </c>
      <c r="D4" s="9">
        <v>4975</v>
      </c>
      <c r="E4" s="9"/>
      <c r="F4" s="9">
        <f>D4*E4</f>
        <v>0</v>
      </c>
    </row>
    <row r="5" spans="1:9" ht="14.95" x14ac:dyDescent="0.25">
      <c r="A5" s="7"/>
      <c r="B5" s="7"/>
      <c r="C5" s="8"/>
      <c r="D5" s="9"/>
      <c r="E5" s="9"/>
      <c r="F5" s="9">
        <f t="shared" ref="F5:F11" si="0">D5*E5</f>
        <v>0</v>
      </c>
    </row>
    <row r="6" spans="1:9" ht="30.25" customHeight="1" x14ac:dyDescent="0.25">
      <c r="A6" s="7" t="s">
        <v>2</v>
      </c>
      <c r="B6" s="41" t="s">
        <v>318</v>
      </c>
      <c r="C6" s="17" t="s">
        <v>18</v>
      </c>
      <c r="D6" s="18">
        <v>550</v>
      </c>
      <c r="E6" s="18"/>
      <c r="F6" s="9">
        <f>D6*E6</f>
        <v>0</v>
      </c>
      <c r="H6" s="39"/>
      <c r="I6" s="40"/>
    </row>
    <row r="7" spans="1:9" ht="14.95" x14ac:dyDescent="0.25">
      <c r="A7" s="7"/>
      <c r="B7" s="42"/>
      <c r="C7" s="15"/>
      <c r="D7" s="16"/>
      <c r="E7" s="9"/>
      <c r="F7" s="9">
        <f t="shared" si="0"/>
        <v>0</v>
      </c>
      <c r="H7" s="39"/>
      <c r="I7" s="40"/>
    </row>
    <row r="8" spans="1:9" ht="14.95" x14ac:dyDescent="0.25">
      <c r="A8" s="7" t="s">
        <v>3</v>
      </c>
      <c r="B8" s="7" t="s">
        <v>20</v>
      </c>
      <c r="C8" s="8" t="s">
        <v>19</v>
      </c>
      <c r="D8" s="9">
        <v>4975</v>
      </c>
      <c r="E8" s="9"/>
      <c r="F8" s="9">
        <f t="shared" si="0"/>
        <v>0</v>
      </c>
    </row>
    <row r="9" spans="1:9" ht="14.95" x14ac:dyDescent="0.25">
      <c r="A9" s="7"/>
      <c r="B9" s="7"/>
      <c r="C9" s="8"/>
      <c r="D9" s="9"/>
      <c r="E9" s="9"/>
      <c r="F9" s="9">
        <f t="shared" si="0"/>
        <v>0</v>
      </c>
    </row>
    <row r="10" spans="1:9" ht="14.95" x14ac:dyDescent="0.25">
      <c r="A10" s="7" t="s">
        <v>4</v>
      </c>
      <c r="B10" s="7" t="s">
        <v>21</v>
      </c>
      <c r="C10" s="8" t="s">
        <v>19</v>
      </c>
      <c r="D10" s="9">
        <v>4975</v>
      </c>
      <c r="E10" s="9"/>
      <c r="F10" s="9">
        <f t="shared" si="0"/>
        <v>0</v>
      </c>
    </row>
    <row r="11" spans="1:9" ht="14.95" x14ac:dyDescent="0.25">
      <c r="A11" s="7"/>
      <c r="B11" s="7"/>
      <c r="C11" s="8"/>
      <c r="D11" s="9"/>
      <c r="E11" s="9"/>
      <c r="F11" s="9">
        <f t="shared" si="0"/>
        <v>0</v>
      </c>
    </row>
    <row r="12" spans="1:9" ht="30.1" x14ac:dyDescent="0.25">
      <c r="A12" s="7" t="s">
        <v>5</v>
      </c>
      <c r="B12" s="7" t="s">
        <v>80</v>
      </c>
      <c r="C12" s="8" t="s">
        <v>19</v>
      </c>
      <c r="D12" s="9">
        <v>4975</v>
      </c>
      <c r="E12" s="9"/>
      <c r="F12" s="9">
        <f>D12*E12</f>
        <v>0</v>
      </c>
    </row>
    <row r="13" spans="1:9" ht="14.95" x14ac:dyDescent="0.25">
      <c r="A13" s="7"/>
      <c r="B13" s="7"/>
      <c r="C13" s="8"/>
      <c r="D13" s="9"/>
      <c r="E13" s="9"/>
      <c r="F13" s="9"/>
    </row>
    <row r="14" spans="1:9" ht="59.95" x14ac:dyDescent="0.25">
      <c r="A14" s="7" t="s">
        <v>6</v>
      </c>
      <c r="B14" s="7" t="s">
        <v>321</v>
      </c>
      <c r="C14" s="8" t="s">
        <v>18</v>
      </c>
      <c r="D14" s="9">
        <v>3980</v>
      </c>
      <c r="E14" s="9"/>
      <c r="F14" s="9">
        <f>D14*E14</f>
        <v>0</v>
      </c>
    </row>
    <row r="15" spans="1:9" ht="14.95" x14ac:dyDescent="0.25">
      <c r="A15" s="7"/>
      <c r="B15" s="7"/>
      <c r="C15" s="8"/>
      <c r="D15" s="9"/>
      <c r="E15" s="9"/>
      <c r="F15" s="9"/>
    </row>
    <row r="16" spans="1:9" ht="59.95" x14ac:dyDescent="0.25">
      <c r="A16" s="7" t="s">
        <v>7</v>
      </c>
      <c r="B16" s="7" t="s">
        <v>322</v>
      </c>
      <c r="C16" s="8" t="s">
        <v>18</v>
      </c>
      <c r="D16" s="9">
        <v>995</v>
      </c>
      <c r="E16" s="9"/>
      <c r="F16" s="9">
        <f>D16*E16</f>
        <v>0</v>
      </c>
    </row>
    <row r="17" spans="1:6" ht="14.95" x14ac:dyDescent="0.25">
      <c r="B17" s="7"/>
      <c r="C17" s="8"/>
      <c r="D17" s="9"/>
      <c r="E17" s="9"/>
      <c r="F17" s="9"/>
    </row>
    <row r="18" spans="1:6" ht="28.55" x14ac:dyDescent="0.25">
      <c r="A18" s="34" t="s">
        <v>8</v>
      </c>
      <c r="B18" s="7" t="s">
        <v>319</v>
      </c>
      <c r="C18" s="8" t="s">
        <v>18</v>
      </c>
      <c r="D18" s="9">
        <v>4975</v>
      </c>
      <c r="E18" s="9"/>
      <c r="F18" s="9">
        <f>D18*E18</f>
        <v>0</v>
      </c>
    </row>
    <row r="19" spans="1:6" ht="15.8" thickBot="1" x14ac:dyDescent="0.3">
      <c r="A19" s="10"/>
      <c r="B19" s="10"/>
      <c r="C19" s="11"/>
      <c r="D19" s="12"/>
      <c r="E19" s="12"/>
      <c r="F19" s="12"/>
    </row>
    <row r="20" spans="1:6" x14ac:dyDescent="0.25">
      <c r="A20" s="4"/>
      <c r="B20" s="4" t="s">
        <v>77</v>
      </c>
      <c r="C20" s="5"/>
      <c r="D20" s="6"/>
      <c r="E20" s="6"/>
      <c r="F20" s="6">
        <f>SUM(F3:F19)</f>
        <v>0</v>
      </c>
    </row>
    <row r="22" spans="1:6" x14ac:dyDescent="0.25">
      <c r="B22" s="34" t="s">
        <v>151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5418-0221-4FEE-9E8B-A985B1281413}">
  <dimension ref="A2:H71"/>
  <sheetViews>
    <sheetView showZeros="0" view="pageBreakPreview" zoomScaleNormal="100" zoomScaleSheetLayoutView="100" workbookViewId="0"/>
  </sheetViews>
  <sheetFormatPr defaultColWidth="9.125" defaultRowHeight="14.3" x14ac:dyDescent="0.25"/>
  <cols>
    <col min="1" max="1" width="4.375" style="46" customWidth="1"/>
    <col min="2" max="2" width="42.875" style="51" customWidth="1"/>
    <col min="3" max="3" width="5" style="36" customWidth="1"/>
    <col min="4" max="5" width="10.625" style="36" customWidth="1"/>
    <col min="6" max="6" width="12.875" style="36" customWidth="1"/>
    <col min="7" max="10" width="9.125" style="31"/>
    <col min="11" max="11" width="9.125" style="31" customWidth="1"/>
    <col min="12" max="16384" width="9.125" style="31"/>
  </cols>
  <sheetData>
    <row r="2" spans="1:8" ht="14.95" thickBot="1" x14ac:dyDescent="0.3">
      <c r="A2" s="44" t="s">
        <v>23</v>
      </c>
      <c r="B2" s="49" t="s">
        <v>45</v>
      </c>
      <c r="C2" s="2" t="s">
        <v>43</v>
      </c>
      <c r="D2" s="3" t="s">
        <v>41</v>
      </c>
      <c r="E2" s="3" t="s">
        <v>42</v>
      </c>
      <c r="F2" s="3" t="s">
        <v>44</v>
      </c>
    </row>
    <row r="3" spans="1:8" x14ac:dyDescent="0.25">
      <c r="A3" s="45"/>
      <c r="B3" s="50"/>
      <c r="C3" s="8"/>
      <c r="D3" s="9"/>
      <c r="E3" s="9"/>
      <c r="F3" s="9"/>
    </row>
    <row r="4" spans="1:8" x14ac:dyDescent="0.25">
      <c r="A4" s="45" t="s">
        <v>1</v>
      </c>
      <c r="B4" s="51" t="s">
        <v>82</v>
      </c>
      <c r="C4" s="8" t="s">
        <v>10</v>
      </c>
      <c r="D4" s="9">
        <v>46</v>
      </c>
      <c r="E4" s="9"/>
      <c r="F4" s="9">
        <f>D4*E4</f>
        <v>0</v>
      </c>
    </row>
    <row r="5" spans="1:8" x14ac:dyDescent="0.25">
      <c r="A5" s="45"/>
      <c r="B5" s="50"/>
      <c r="C5" s="8"/>
      <c r="D5" s="9"/>
      <c r="E5" s="9"/>
      <c r="F5" s="9"/>
    </row>
    <row r="6" spans="1:8" x14ac:dyDescent="0.25">
      <c r="A6" s="45" t="s">
        <v>2</v>
      </c>
      <c r="B6" s="50" t="s">
        <v>83</v>
      </c>
      <c r="C6" s="8" t="s">
        <v>10</v>
      </c>
      <c r="D6" s="9">
        <v>46</v>
      </c>
      <c r="E6" s="9"/>
      <c r="F6" s="9">
        <f>D6*E6</f>
        <v>0</v>
      </c>
    </row>
    <row r="7" spans="1:8" x14ac:dyDescent="0.25">
      <c r="A7" s="45"/>
      <c r="B7" s="50"/>
      <c r="C7" s="8"/>
      <c r="D7" s="9"/>
      <c r="E7" s="9"/>
      <c r="F7" s="9"/>
    </row>
    <row r="8" spans="1:8" x14ac:dyDescent="0.25">
      <c r="A8" s="45" t="s">
        <v>3</v>
      </c>
      <c r="B8" s="50" t="s">
        <v>84</v>
      </c>
      <c r="C8" s="8" t="s">
        <v>10</v>
      </c>
      <c r="D8" s="9">
        <v>46</v>
      </c>
      <c r="E8" s="9"/>
      <c r="F8" s="9">
        <f>D8*E8</f>
        <v>0</v>
      </c>
    </row>
    <row r="9" spans="1:8" x14ac:dyDescent="0.25">
      <c r="A9" s="45"/>
      <c r="B9" s="50"/>
      <c r="C9" s="8"/>
      <c r="D9" s="9"/>
      <c r="E9" s="9"/>
      <c r="F9" s="9"/>
    </row>
    <row r="10" spans="1:8" x14ac:dyDescent="0.25">
      <c r="A10" s="45" t="s">
        <v>4</v>
      </c>
      <c r="B10" s="50" t="s">
        <v>89</v>
      </c>
      <c r="C10" s="8" t="s">
        <v>19</v>
      </c>
      <c r="D10" s="9">
        <v>3591</v>
      </c>
      <c r="E10" s="9"/>
      <c r="F10" s="9">
        <f>D10*E10</f>
        <v>0</v>
      </c>
      <c r="H10" s="33"/>
    </row>
    <row r="11" spans="1:8" x14ac:dyDescent="0.25">
      <c r="A11" s="45"/>
      <c r="B11" s="50"/>
      <c r="C11" s="8"/>
      <c r="D11" s="9"/>
      <c r="E11" s="9"/>
      <c r="F11" s="9"/>
    </row>
    <row r="12" spans="1:8" ht="28.55" x14ac:dyDescent="0.25">
      <c r="A12" s="45" t="s">
        <v>5</v>
      </c>
      <c r="B12" s="50" t="s">
        <v>85</v>
      </c>
      <c r="C12" s="8" t="s">
        <v>19</v>
      </c>
      <c r="D12" s="9">
        <v>2786</v>
      </c>
      <c r="E12" s="9"/>
      <c r="F12" s="9">
        <f>D12*E12</f>
        <v>0</v>
      </c>
    </row>
    <row r="13" spans="1:8" x14ac:dyDescent="0.25">
      <c r="A13" s="45"/>
      <c r="B13" s="50"/>
      <c r="C13" s="8"/>
      <c r="D13" s="9"/>
      <c r="E13" s="9"/>
      <c r="F13" s="9"/>
    </row>
    <row r="14" spans="1:8" ht="30.25" customHeight="1" x14ac:dyDescent="0.25">
      <c r="A14" s="45" t="s">
        <v>6</v>
      </c>
      <c r="B14" s="50" t="s">
        <v>86</v>
      </c>
      <c r="C14" s="8" t="s">
        <v>19</v>
      </c>
      <c r="D14" s="9">
        <v>2786</v>
      </c>
      <c r="E14" s="9"/>
      <c r="F14" s="9">
        <f>D14*E14</f>
        <v>0</v>
      </c>
    </row>
    <row r="15" spans="1:8" x14ac:dyDescent="0.25">
      <c r="A15" s="45"/>
      <c r="B15" s="50"/>
      <c r="C15" s="8"/>
      <c r="D15" s="9"/>
      <c r="E15" s="9"/>
      <c r="F15" s="9"/>
    </row>
    <row r="16" spans="1:8" ht="57.1" x14ac:dyDescent="0.25">
      <c r="A16" s="45" t="s">
        <v>7</v>
      </c>
      <c r="B16" s="50" t="s">
        <v>399</v>
      </c>
      <c r="C16" s="8" t="s">
        <v>19</v>
      </c>
      <c r="D16" s="9">
        <v>805</v>
      </c>
      <c r="E16" s="9"/>
      <c r="F16" s="9">
        <f>D16*E16</f>
        <v>0</v>
      </c>
    </row>
    <row r="17" spans="1:6" x14ac:dyDescent="0.25">
      <c r="A17" s="45"/>
      <c r="B17" s="50"/>
      <c r="C17" s="8"/>
      <c r="D17" s="9"/>
      <c r="E17" s="9"/>
      <c r="F17" s="9"/>
    </row>
    <row r="18" spans="1:6" ht="57.1" x14ac:dyDescent="0.25">
      <c r="A18" s="45" t="s">
        <v>8</v>
      </c>
      <c r="B18" s="50" t="s">
        <v>400</v>
      </c>
      <c r="C18" s="8" t="s">
        <v>19</v>
      </c>
      <c r="D18" s="9">
        <v>805</v>
      </c>
      <c r="E18" s="9"/>
      <c r="F18" s="9">
        <f>D18*E18</f>
        <v>0</v>
      </c>
    </row>
    <row r="19" spans="1:6" x14ac:dyDescent="0.25">
      <c r="A19" s="45"/>
      <c r="B19" s="50"/>
      <c r="C19" s="8"/>
      <c r="D19" s="9"/>
      <c r="E19" s="9"/>
      <c r="F19" s="9">
        <f t="shared" ref="F19:F22" si="0">D19*E19</f>
        <v>0</v>
      </c>
    </row>
    <row r="20" spans="1:6" ht="71.349999999999994" x14ac:dyDescent="0.25">
      <c r="A20" s="45" t="s">
        <v>22</v>
      </c>
      <c r="B20" s="50" t="s">
        <v>408</v>
      </c>
      <c r="C20" s="31"/>
      <c r="D20" s="31"/>
      <c r="E20" s="9"/>
      <c r="F20" s="9">
        <f t="shared" si="0"/>
        <v>0</v>
      </c>
    </row>
    <row r="21" spans="1:6" ht="42.8" x14ac:dyDescent="0.25">
      <c r="A21" s="45" t="s">
        <v>262</v>
      </c>
      <c r="B21" s="50" t="s">
        <v>404</v>
      </c>
      <c r="C21" s="8"/>
      <c r="D21" s="9"/>
      <c r="E21" s="9"/>
      <c r="F21" s="9">
        <f t="shared" si="0"/>
        <v>0</v>
      </c>
    </row>
    <row r="22" spans="1:6" ht="28.55" x14ac:dyDescent="0.25">
      <c r="A22" s="45" t="s">
        <v>262</v>
      </c>
      <c r="B22" s="50" t="s">
        <v>405</v>
      </c>
      <c r="C22" s="8"/>
      <c r="D22" s="9"/>
      <c r="E22" s="9"/>
      <c r="F22" s="9">
        <f t="shared" si="0"/>
        <v>0</v>
      </c>
    </row>
    <row r="23" spans="1:6" ht="28.55" x14ac:dyDescent="0.25">
      <c r="A23" s="45" t="s">
        <v>262</v>
      </c>
      <c r="B23" s="50" t="s">
        <v>406</v>
      </c>
    </row>
    <row r="24" spans="1:6" ht="28.55" x14ac:dyDescent="0.25">
      <c r="A24" s="45" t="s">
        <v>262</v>
      </c>
      <c r="B24" s="50" t="s">
        <v>407</v>
      </c>
    </row>
    <row r="25" spans="1:6" ht="57.1" x14ac:dyDescent="0.25">
      <c r="A25" s="45" t="s">
        <v>262</v>
      </c>
      <c r="B25" s="50" t="s">
        <v>409</v>
      </c>
    </row>
    <row r="26" spans="1:6" ht="42.8" x14ac:dyDescent="0.25">
      <c r="A26" s="45" t="s">
        <v>262</v>
      </c>
      <c r="B26" s="50" t="s">
        <v>410</v>
      </c>
    </row>
    <row r="27" spans="1:6" ht="28.55" x14ac:dyDescent="0.25">
      <c r="A27" s="45" t="s">
        <v>262</v>
      </c>
      <c r="B27" s="50" t="s">
        <v>411</v>
      </c>
    </row>
    <row r="28" spans="1:6" ht="114.15" x14ac:dyDescent="0.25">
      <c r="A28" s="45" t="s">
        <v>262</v>
      </c>
      <c r="B28" s="50" t="s">
        <v>412</v>
      </c>
    </row>
    <row r="29" spans="1:6" x14ac:dyDescent="0.25">
      <c r="A29" s="45"/>
      <c r="B29" s="50"/>
      <c r="C29" s="8" t="s">
        <v>19</v>
      </c>
      <c r="D29" s="9">
        <v>805</v>
      </c>
      <c r="E29" s="9"/>
      <c r="F29" s="9">
        <f>D29*E29</f>
        <v>0</v>
      </c>
    </row>
    <row r="30" spans="1:6" x14ac:dyDescent="0.25">
      <c r="A30" s="45"/>
      <c r="B30" s="50"/>
      <c r="C30" s="8"/>
      <c r="D30" s="9"/>
      <c r="E30" s="9"/>
      <c r="F30" s="9"/>
    </row>
    <row r="31" spans="1:6" ht="256.75" x14ac:dyDescent="0.25">
      <c r="A31" s="45" t="s">
        <v>24</v>
      </c>
      <c r="B31" s="50" t="s">
        <v>398</v>
      </c>
      <c r="C31" s="8" t="s">
        <v>19</v>
      </c>
      <c r="D31" s="9">
        <v>810</v>
      </c>
      <c r="E31" s="9"/>
      <c r="F31" s="9">
        <f>D31*E31</f>
        <v>0</v>
      </c>
    </row>
    <row r="32" spans="1:6" x14ac:dyDescent="0.25">
      <c r="A32" s="45"/>
      <c r="B32" s="50"/>
      <c r="C32" s="8"/>
      <c r="D32" s="9"/>
      <c r="E32" s="9"/>
      <c r="F32" s="9">
        <f t="shared" ref="F32:F37" si="1">D32*E32</f>
        <v>0</v>
      </c>
    </row>
    <row r="33" spans="1:6" ht="28.55" x14ac:dyDescent="0.25">
      <c r="A33" s="45" t="s">
        <v>25</v>
      </c>
      <c r="B33" s="50" t="s">
        <v>267</v>
      </c>
      <c r="C33" s="8" t="s">
        <v>10</v>
      </c>
      <c r="D33" s="9">
        <v>1200</v>
      </c>
      <c r="E33" s="9"/>
      <c r="F33" s="9">
        <f t="shared" si="1"/>
        <v>0</v>
      </c>
    </row>
    <row r="34" spans="1:6" x14ac:dyDescent="0.25">
      <c r="A34" s="45"/>
      <c r="B34" s="50"/>
      <c r="C34" s="8"/>
      <c r="D34" s="9"/>
      <c r="E34" s="9"/>
      <c r="F34" s="9">
        <f t="shared" si="1"/>
        <v>0</v>
      </c>
    </row>
    <row r="35" spans="1:6" ht="28.55" x14ac:dyDescent="0.25">
      <c r="A35" s="45" t="s">
        <v>26</v>
      </c>
      <c r="B35" s="50" t="s">
        <v>268</v>
      </c>
      <c r="C35" s="8" t="s">
        <v>10</v>
      </c>
      <c r="D35" s="9">
        <v>350</v>
      </c>
      <c r="E35" s="9"/>
      <c r="F35" s="9">
        <f t="shared" si="1"/>
        <v>0</v>
      </c>
    </row>
    <row r="36" spans="1:6" x14ac:dyDescent="0.25">
      <c r="A36" s="45"/>
      <c r="B36" s="50"/>
      <c r="C36" s="8"/>
      <c r="D36" s="9"/>
      <c r="E36" s="9"/>
      <c r="F36" s="9">
        <f t="shared" si="1"/>
        <v>0</v>
      </c>
    </row>
    <row r="37" spans="1:6" ht="42.8" x14ac:dyDescent="0.25">
      <c r="A37" s="45" t="s">
        <v>27</v>
      </c>
      <c r="B37" s="50" t="s">
        <v>156</v>
      </c>
      <c r="C37" s="8" t="s">
        <v>10</v>
      </c>
      <c r="D37" s="9">
        <v>490</v>
      </c>
      <c r="E37" s="9"/>
      <c r="F37" s="9">
        <f t="shared" si="1"/>
        <v>0</v>
      </c>
    </row>
    <row r="38" spans="1:6" x14ac:dyDescent="0.25">
      <c r="B38" s="50"/>
      <c r="C38" s="8"/>
      <c r="D38" s="9"/>
      <c r="E38" s="9"/>
      <c r="F38" s="9"/>
    </row>
    <row r="39" spans="1:6" ht="42.8" x14ac:dyDescent="0.25">
      <c r="A39" s="45" t="s">
        <v>28</v>
      </c>
      <c r="B39" s="50" t="s">
        <v>157</v>
      </c>
      <c r="C39" s="8" t="s">
        <v>10</v>
      </c>
      <c r="D39" s="9">
        <v>25</v>
      </c>
      <c r="E39" s="9"/>
      <c r="F39" s="9">
        <f>D39*E39</f>
        <v>0</v>
      </c>
    </row>
    <row r="40" spans="1:6" x14ac:dyDescent="0.25">
      <c r="A40" s="45"/>
      <c r="B40" s="50"/>
      <c r="C40" s="8"/>
      <c r="D40" s="9"/>
      <c r="E40" s="9"/>
      <c r="F40" s="9"/>
    </row>
    <row r="41" spans="1:6" ht="42.8" x14ac:dyDescent="0.25">
      <c r="A41" s="45" t="s">
        <v>29</v>
      </c>
      <c r="B41" s="50" t="s">
        <v>155</v>
      </c>
      <c r="C41" s="8" t="s">
        <v>10</v>
      </c>
      <c r="D41" s="9">
        <v>25</v>
      </c>
      <c r="E41" s="9"/>
      <c r="F41" s="9">
        <f>D41*E41</f>
        <v>0</v>
      </c>
    </row>
    <row r="42" spans="1:6" x14ac:dyDescent="0.25">
      <c r="A42" s="45"/>
      <c r="B42" s="50"/>
      <c r="C42" s="8"/>
      <c r="D42" s="9"/>
      <c r="E42" s="9"/>
      <c r="F42" s="9"/>
    </row>
    <row r="43" spans="1:6" ht="42.8" x14ac:dyDescent="0.25">
      <c r="A43" s="45" t="s">
        <v>30</v>
      </c>
      <c r="B43" s="50" t="s">
        <v>158</v>
      </c>
      <c r="C43" s="8" t="s">
        <v>10</v>
      </c>
      <c r="D43" s="9">
        <v>25</v>
      </c>
      <c r="E43" s="9"/>
      <c r="F43" s="9">
        <f>D43*E43</f>
        <v>0</v>
      </c>
    </row>
    <row r="44" spans="1:6" x14ac:dyDescent="0.25">
      <c r="A44" s="45"/>
      <c r="B44" s="50"/>
      <c r="C44" s="8"/>
      <c r="D44" s="9"/>
      <c r="E44" s="9"/>
      <c r="F44" s="9"/>
    </row>
    <row r="45" spans="1:6" ht="28.55" x14ac:dyDescent="0.25">
      <c r="A45" s="45" t="s">
        <v>31</v>
      </c>
      <c r="B45" s="50" t="s">
        <v>87</v>
      </c>
      <c r="C45" s="8" t="s">
        <v>10</v>
      </c>
      <c r="D45" s="9">
        <v>290</v>
      </c>
      <c r="E45" s="9"/>
      <c r="F45" s="9">
        <f>D45*E45</f>
        <v>0</v>
      </c>
    </row>
    <row r="46" spans="1:6" x14ac:dyDescent="0.25">
      <c r="A46" s="45"/>
      <c r="B46" s="50"/>
      <c r="C46" s="8"/>
      <c r="D46" s="9"/>
      <c r="E46" s="9"/>
      <c r="F46" s="9"/>
    </row>
    <row r="47" spans="1:6" ht="28.55" x14ac:dyDescent="0.25">
      <c r="A47" s="45" t="s">
        <v>32</v>
      </c>
      <c r="B47" s="50" t="s">
        <v>88</v>
      </c>
      <c r="C47" s="8" t="s">
        <v>10</v>
      </c>
      <c r="D47" s="9">
        <v>45</v>
      </c>
      <c r="E47" s="9"/>
      <c r="F47" s="9">
        <f>D47*E47</f>
        <v>0</v>
      </c>
    </row>
    <row r="48" spans="1:6" x14ac:dyDescent="0.25">
      <c r="B48" s="50"/>
      <c r="C48" s="8"/>
      <c r="D48" s="9"/>
      <c r="E48" s="9"/>
      <c r="F48" s="9"/>
    </row>
    <row r="49" spans="1:6" ht="14.95" customHeight="1" x14ac:dyDescent="0.25">
      <c r="A49" s="45" t="s">
        <v>33</v>
      </c>
      <c r="B49" s="50" t="s">
        <v>90</v>
      </c>
      <c r="C49" s="8" t="s">
        <v>19</v>
      </c>
      <c r="D49" s="9">
        <v>55</v>
      </c>
      <c r="E49" s="9"/>
      <c r="F49" s="9">
        <f>D49*E49</f>
        <v>0</v>
      </c>
    </row>
    <row r="50" spans="1:6" x14ac:dyDescent="0.25">
      <c r="A50" s="45"/>
      <c r="B50" s="50"/>
      <c r="C50" s="8"/>
      <c r="D50" s="9"/>
      <c r="E50" s="9"/>
      <c r="F50" s="9"/>
    </row>
    <row r="51" spans="1:6" ht="28.55" x14ac:dyDescent="0.25">
      <c r="A51" s="45" t="s">
        <v>34</v>
      </c>
      <c r="B51" s="50" t="s">
        <v>91</v>
      </c>
      <c r="C51" s="36" t="s">
        <v>19</v>
      </c>
      <c r="D51" s="9">
        <v>55</v>
      </c>
      <c r="E51" s="9"/>
      <c r="F51" s="9">
        <f>D51*E51</f>
        <v>0</v>
      </c>
    </row>
    <row r="52" spans="1:6" x14ac:dyDescent="0.25">
      <c r="A52" s="45"/>
      <c r="B52" s="50"/>
      <c r="C52" s="8"/>
      <c r="D52" s="9"/>
      <c r="E52" s="9"/>
      <c r="F52" s="9"/>
    </row>
    <row r="53" spans="1:6" ht="28.55" x14ac:dyDescent="0.25">
      <c r="A53" s="45" t="s">
        <v>117</v>
      </c>
      <c r="B53" s="50" t="s">
        <v>94</v>
      </c>
      <c r="C53" s="8" t="s">
        <v>19</v>
      </c>
      <c r="D53" s="9">
        <v>55</v>
      </c>
      <c r="E53" s="9"/>
      <c r="F53" s="9">
        <f>D53*E53</f>
        <v>0</v>
      </c>
    </row>
    <row r="54" spans="1:6" x14ac:dyDescent="0.25">
      <c r="A54" s="45"/>
      <c r="B54" s="50"/>
      <c r="C54" s="8"/>
      <c r="D54" s="9"/>
      <c r="E54" s="9"/>
      <c r="F54" s="9"/>
    </row>
    <row r="55" spans="1:6" ht="28.55" x14ac:dyDescent="0.25">
      <c r="A55" s="45" t="s">
        <v>118</v>
      </c>
      <c r="B55" s="50" t="s">
        <v>159</v>
      </c>
      <c r="C55" s="8" t="s">
        <v>19</v>
      </c>
      <c r="D55" s="9">
        <v>55</v>
      </c>
      <c r="E55" s="9"/>
      <c r="F55" s="9">
        <f>D55*E55</f>
        <v>0</v>
      </c>
    </row>
    <row r="56" spans="1:6" x14ac:dyDescent="0.25">
      <c r="A56" s="45"/>
      <c r="B56" s="50"/>
      <c r="C56" s="8"/>
      <c r="D56" s="9"/>
      <c r="E56" s="9"/>
      <c r="F56" s="9"/>
    </row>
    <row r="57" spans="1:6" x14ac:dyDescent="0.25">
      <c r="A57" s="45" t="s">
        <v>119</v>
      </c>
      <c r="B57" s="50" t="s">
        <v>92</v>
      </c>
      <c r="C57" s="8" t="s">
        <v>10</v>
      </c>
      <c r="D57" s="9">
        <v>60</v>
      </c>
      <c r="E57" s="9"/>
      <c r="F57" s="9">
        <f>D57*E57</f>
        <v>0</v>
      </c>
    </row>
    <row r="58" spans="1:6" x14ac:dyDescent="0.25">
      <c r="A58" s="45"/>
      <c r="B58" s="50"/>
      <c r="C58" s="8"/>
      <c r="D58" s="9"/>
      <c r="E58" s="9"/>
      <c r="F58" s="9"/>
    </row>
    <row r="59" spans="1:6" x14ac:dyDescent="0.25">
      <c r="A59" s="45" t="s">
        <v>120</v>
      </c>
      <c r="B59" s="50" t="s">
        <v>93</v>
      </c>
      <c r="C59" s="8" t="s">
        <v>19</v>
      </c>
      <c r="D59" s="9">
        <v>55</v>
      </c>
      <c r="E59" s="9"/>
      <c r="F59" s="9">
        <f>D59*E59</f>
        <v>0</v>
      </c>
    </row>
    <row r="60" spans="1:6" x14ac:dyDescent="0.25">
      <c r="B60" s="50"/>
      <c r="C60" s="8"/>
      <c r="D60" s="9"/>
      <c r="E60" s="9"/>
      <c r="F60" s="9">
        <f t="shared" ref="F60:F61" si="2">D60*E60</f>
        <v>0</v>
      </c>
    </row>
    <row r="61" spans="1:6" ht="28.55" x14ac:dyDescent="0.25">
      <c r="A61" s="45" t="s">
        <v>121</v>
      </c>
      <c r="B61" s="50" t="s">
        <v>91</v>
      </c>
      <c r="C61" s="36" t="s">
        <v>19</v>
      </c>
      <c r="D61" s="9">
        <v>324</v>
      </c>
      <c r="E61" s="9"/>
      <c r="F61" s="9">
        <f t="shared" si="2"/>
        <v>0</v>
      </c>
    </row>
    <row r="62" spans="1:6" x14ac:dyDescent="0.25">
      <c r="B62" s="50"/>
      <c r="C62" s="8"/>
      <c r="D62" s="9"/>
      <c r="E62" s="9"/>
      <c r="F62" s="9"/>
    </row>
    <row r="63" spans="1:6" ht="42.8" x14ac:dyDescent="0.25">
      <c r="A63" s="46" t="s">
        <v>122</v>
      </c>
      <c r="B63" s="50" t="s">
        <v>161</v>
      </c>
      <c r="C63" s="8" t="s">
        <v>18</v>
      </c>
      <c r="D63" s="9">
        <v>162</v>
      </c>
      <c r="E63" s="9"/>
      <c r="F63" s="9">
        <f>D63*E63</f>
        <v>0</v>
      </c>
    </row>
    <row r="64" spans="1:6" x14ac:dyDescent="0.25">
      <c r="B64" s="50"/>
      <c r="C64" s="8"/>
      <c r="D64" s="9"/>
      <c r="E64" s="9"/>
      <c r="F64" s="9"/>
    </row>
    <row r="65" spans="1:6" ht="28.55" x14ac:dyDescent="0.25">
      <c r="A65" s="46" t="s">
        <v>123</v>
      </c>
      <c r="B65" s="50" t="s">
        <v>91</v>
      </c>
      <c r="C65" s="36" t="s">
        <v>19</v>
      </c>
      <c r="D65" s="9">
        <v>76</v>
      </c>
      <c r="E65" s="9"/>
      <c r="F65" s="9">
        <f>D65*E65</f>
        <v>0</v>
      </c>
    </row>
    <row r="66" spans="1:6" x14ac:dyDescent="0.25">
      <c r="B66" s="50"/>
      <c r="C66" s="8"/>
      <c r="D66" s="9"/>
      <c r="E66" s="9"/>
      <c r="F66" s="9"/>
    </row>
    <row r="67" spans="1:6" ht="28.55" x14ac:dyDescent="0.25">
      <c r="A67" s="46" t="s">
        <v>124</v>
      </c>
      <c r="B67" s="50" t="s">
        <v>160</v>
      </c>
      <c r="C67" s="8" t="s">
        <v>18</v>
      </c>
      <c r="D67" s="9">
        <v>38</v>
      </c>
      <c r="E67" s="9"/>
      <c r="F67" s="9">
        <f>D67*E67</f>
        <v>0</v>
      </c>
    </row>
    <row r="68" spans="1:6" ht="14.95" thickBot="1" x14ac:dyDescent="0.3">
      <c r="A68" s="47"/>
      <c r="B68" s="52"/>
      <c r="C68" s="11"/>
      <c r="D68" s="12"/>
      <c r="E68" s="12"/>
      <c r="F68" s="12"/>
    </row>
    <row r="69" spans="1:6" x14ac:dyDescent="0.25">
      <c r="A69" s="48"/>
      <c r="B69" s="53" t="s">
        <v>76</v>
      </c>
      <c r="C69" s="5"/>
      <c r="D69" s="6"/>
      <c r="E69" s="6"/>
      <c r="F69" s="6">
        <f>SUM(F3:F68)</f>
        <v>0</v>
      </c>
    </row>
    <row r="71" spans="1:6" x14ac:dyDescent="0.25">
      <c r="B71" s="51" t="s">
        <v>151</v>
      </c>
    </row>
  </sheetData>
  <phoneticPr fontId="9" type="noConversion"/>
  <pageMargins left="0.7" right="0.7" top="0.75" bottom="0.75" header="0.3" footer="0.3"/>
  <pageSetup paperSize="9" orientation="portrait" r:id="rId1"/>
  <rowBreaks count="1" manualBreakCount="1">
    <brk id="1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05743-1B0C-4927-8F16-CDF4B58AAED2}">
  <dimension ref="A2:F22"/>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35</v>
      </c>
      <c r="B2" s="1" t="s">
        <v>61</v>
      </c>
      <c r="C2" s="2" t="s">
        <v>43</v>
      </c>
      <c r="D2" s="3" t="s">
        <v>41</v>
      </c>
      <c r="E2" s="3" t="s">
        <v>42</v>
      </c>
      <c r="F2" s="3" t="s">
        <v>44</v>
      </c>
    </row>
    <row r="3" spans="1:6" ht="14.95" x14ac:dyDescent="0.25">
      <c r="A3" s="7"/>
      <c r="B3" s="7"/>
      <c r="C3" s="8"/>
      <c r="D3" s="9"/>
      <c r="E3" s="9"/>
      <c r="F3" s="9"/>
    </row>
    <row r="4" spans="1:6" ht="28.55" x14ac:dyDescent="0.25">
      <c r="A4" s="7" t="s">
        <v>1</v>
      </c>
      <c r="B4" s="7" t="s">
        <v>274</v>
      </c>
      <c r="C4" s="8" t="s">
        <v>18</v>
      </c>
      <c r="D4" s="9">
        <v>21.9</v>
      </c>
      <c r="E4" s="9"/>
      <c r="F4" s="9">
        <f>D4*E4</f>
        <v>0</v>
      </c>
    </row>
    <row r="5" spans="1:6" ht="14.95" x14ac:dyDescent="0.25">
      <c r="A5" s="7"/>
      <c r="B5" s="7"/>
      <c r="C5" s="8"/>
      <c r="D5" s="9"/>
      <c r="E5" s="9"/>
      <c r="F5" s="9"/>
    </row>
    <row r="6" spans="1:6" ht="30.1" x14ac:dyDescent="0.25">
      <c r="A6" s="7" t="s">
        <v>2</v>
      </c>
      <c r="B6" s="7" t="s">
        <v>97</v>
      </c>
      <c r="C6" s="8" t="s">
        <v>18</v>
      </c>
      <c r="D6" s="9">
        <v>49.6</v>
      </c>
      <c r="E6" s="9"/>
      <c r="F6" s="9">
        <f>D6*E6</f>
        <v>0</v>
      </c>
    </row>
    <row r="7" spans="1:6" ht="14.95" x14ac:dyDescent="0.25">
      <c r="A7" s="7"/>
      <c r="B7" s="7"/>
      <c r="C7" s="8"/>
      <c r="D7" s="9"/>
      <c r="E7" s="9"/>
      <c r="F7" s="9"/>
    </row>
    <row r="8" spans="1:6" ht="30.1" x14ac:dyDescent="0.25">
      <c r="A8" s="7" t="s">
        <v>3</v>
      </c>
      <c r="B8" s="7" t="s">
        <v>101</v>
      </c>
      <c r="C8" s="8" t="s">
        <v>18</v>
      </c>
      <c r="D8" s="9">
        <v>40.200000000000003</v>
      </c>
      <c r="E8" s="9"/>
      <c r="F8" s="9">
        <f>D8*E8</f>
        <v>0</v>
      </c>
    </row>
    <row r="9" spans="1:6" ht="14.95" x14ac:dyDescent="0.25">
      <c r="A9" s="7"/>
      <c r="B9" s="7"/>
      <c r="C9" s="8"/>
      <c r="D9" s="9"/>
      <c r="E9" s="9"/>
      <c r="F9" s="9"/>
    </row>
    <row r="10" spans="1:6" ht="28.55" x14ac:dyDescent="0.25">
      <c r="A10" s="7" t="s">
        <v>4</v>
      </c>
      <c r="B10" s="7" t="s">
        <v>95</v>
      </c>
      <c r="C10" s="8" t="s">
        <v>96</v>
      </c>
      <c r="D10" s="9">
        <v>8980</v>
      </c>
      <c r="E10" s="9"/>
      <c r="F10" s="9">
        <f>D10*E10</f>
        <v>0</v>
      </c>
    </row>
    <row r="11" spans="1:6" ht="14.95" x14ac:dyDescent="0.25">
      <c r="A11" s="7"/>
      <c r="B11" s="7"/>
      <c r="C11" s="8"/>
      <c r="D11" s="9"/>
      <c r="E11" s="9"/>
      <c r="F11" s="9"/>
    </row>
    <row r="12" spans="1:6" ht="28.55" x14ac:dyDescent="0.25">
      <c r="A12" s="7" t="s">
        <v>5</v>
      </c>
      <c r="B12" s="7" t="s">
        <v>98</v>
      </c>
      <c r="C12" s="8" t="s">
        <v>10</v>
      </c>
      <c r="D12" s="9">
        <v>476.9</v>
      </c>
      <c r="E12" s="9"/>
      <c r="F12" s="9">
        <f>D12*E12</f>
        <v>0</v>
      </c>
    </row>
    <row r="13" spans="1:6" ht="14.95" x14ac:dyDescent="0.25">
      <c r="A13" s="7"/>
      <c r="B13" s="7"/>
      <c r="C13" s="8"/>
      <c r="D13" s="9"/>
      <c r="E13" s="9"/>
      <c r="F13" s="9"/>
    </row>
    <row r="14" spans="1:6" ht="28.55" x14ac:dyDescent="0.25">
      <c r="A14" s="7" t="s">
        <v>6</v>
      </c>
      <c r="B14" s="7" t="s">
        <v>99</v>
      </c>
      <c r="C14" s="8" t="s">
        <v>19</v>
      </c>
      <c r="D14" s="9">
        <v>154.80000000000001</v>
      </c>
      <c r="E14" s="9"/>
      <c r="F14" s="9">
        <f>D14*E14</f>
        <v>0</v>
      </c>
    </row>
    <row r="15" spans="1:6" ht="14.95" x14ac:dyDescent="0.25">
      <c r="A15" s="7"/>
      <c r="B15" s="7"/>
      <c r="C15" s="8"/>
      <c r="D15" s="9"/>
      <c r="E15" s="9"/>
      <c r="F15" s="9"/>
    </row>
    <row r="16" spans="1:6" ht="28.55" x14ac:dyDescent="0.25">
      <c r="A16" s="7" t="s">
        <v>7</v>
      </c>
      <c r="B16" s="7" t="s">
        <v>100</v>
      </c>
      <c r="C16" s="8" t="s">
        <v>19</v>
      </c>
      <c r="D16" s="9">
        <v>402</v>
      </c>
      <c r="E16" s="9"/>
      <c r="F16" s="9">
        <f>D16*E16</f>
        <v>0</v>
      </c>
    </row>
    <row r="17" spans="1:6" ht="14.95" x14ac:dyDescent="0.25">
      <c r="A17" s="7"/>
      <c r="B17" s="7"/>
      <c r="C17" s="8"/>
      <c r="D17" s="9"/>
      <c r="E17" s="9"/>
      <c r="F17" s="9"/>
    </row>
    <row r="18" spans="1:6" ht="28.55" x14ac:dyDescent="0.25">
      <c r="A18" s="7" t="s">
        <v>8</v>
      </c>
      <c r="B18" s="7" t="s">
        <v>102</v>
      </c>
      <c r="C18" s="8" t="s">
        <v>10</v>
      </c>
      <c r="D18" s="9">
        <v>476.9</v>
      </c>
      <c r="E18" s="9"/>
      <c r="F18" s="9">
        <f>D18*E18</f>
        <v>0</v>
      </c>
    </row>
    <row r="19" spans="1:6" ht="15.8" thickBot="1" x14ac:dyDescent="0.3">
      <c r="A19" s="10"/>
      <c r="B19" s="10"/>
      <c r="C19" s="11"/>
      <c r="D19" s="12"/>
      <c r="E19" s="12"/>
      <c r="F19" s="12"/>
    </row>
    <row r="20" spans="1:6" ht="14.95" x14ac:dyDescent="0.25">
      <c r="A20" s="4"/>
      <c r="B20" s="4" t="s">
        <v>75</v>
      </c>
      <c r="C20" s="5"/>
      <c r="D20" s="6"/>
      <c r="E20" s="6"/>
      <c r="F20" s="6">
        <f>SUM(F3:F19)</f>
        <v>0</v>
      </c>
    </row>
    <row r="22" spans="1:6" x14ac:dyDescent="0.25">
      <c r="B22" s="34" t="s">
        <v>151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E8550-3449-4939-8C0B-ACB410887A48}">
  <dimension ref="A2:F99"/>
  <sheetViews>
    <sheetView showZeros="0" view="pageBreakPreview" zoomScaleNormal="100" zoomScaleSheetLayoutView="100" workbookViewId="0"/>
  </sheetViews>
  <sheetFormatPr defaultColWidth="9"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 style="31"/>
  </cols>
  <sheetData>
    <row r="2" spans="1:6" ht="14.95" thickBot="1" x14ac:dyDescent="0.3">
      <c r="A2" s="1" t="s">
        <v>36</v>
      </c>
      <c r="B2" s="1" t="s">
        <v>65</v>
      </c>
      <c r="C2" s="2" t="s">
        <v>43</v>
      </c>
      <c r="D2" s="3" t="s">
        <v>41</v>
      </c>
      <c r="E2" s="3" t="s">
        <v>42</v>
      </c>
      <c r="F2" s="3" t="s">
        <v>44</v>
      </c>
    </row>
    <row r="3" spans="1:6" ht="14.95" x14ac:dyDescent="0.25">
      <c r="A3" s="7"/>
      <c r="B3" s="7"/>
      <c r="C3" s="8"/>
      <c r="D3" s="9"/>
      <c r="E3" s="9"/>
      <c r="F3" s="9"/>
    </row>
    <row r="4" spans="1:6" ht="28.55" x14ac:dyDescent="0.25">
      <c r="A4" s="7" t="s">
        <v>1</v>
      </c>
      <c r="B4" s="7" t="s">
        <v>273</v>
      </c>
      <c r="C4" s="8" t="s">
        <v>18</v>
      </c>
      <c r="D4" s="9">
        <v>3</v>
      </c>
      <c r="E4" s="9"/>
      <c r="F4" s="9">
        <f>D4*E4</f>
        <v>0</v>
      </c>
    </row>
    <row r="5" spans="1:6" ht="14.95" x14ac:dyDescent="0.25">
      <c r="A5" s="7"/>
      <c r="B5" s="7"/>
      <c r="C5" s="8"/>
      <c r="D5" s="9"/>
      <c r="E5" s="9"/>
      <c r="F5" s="9"/>
    </row>
    <row r="6" spans="1:6" ht="28.55" x14ac:dyDescent="0.25">
      <c r="A6" s="7" t="s">
        <v>2</v>
      </c>
      <c r="B6" s="7" t="s">
        <v>103</v>
      </c>
      <c r="C6" s="8" t="s">
        <v>18</v>
      </c>
      <c r="D6" s="9">
        <v>6</v>
      </c>
      <c r="E6" s="9"/>
      <c r="F6" s="9">
        <f>D6*E6</f>
        <v>0</v>
      </c>
    </row>
    <row r="7" spans="1:6" ht="14.95" x14ac:dyDescent="0.25">
      <c r="A7" s="7"/>
      <c r="B7" s="7"/>
      <c r="C7" s="8"/>
      <c r="D7" s="9"/>
      <c r="E7" s="9"/>
      <c r="F7" s="9"/>
    </row>
    <row r="8" spans="1:6" ht="28.55" x14ac:dyDescent="0.25">
      <c r="A8" s="7" t="s">
        <v>3</v>
      </c>
      <c r="B8" s="7" t="s">
        <v>105</v>
      </c>
      <c r="C8" s="8" t="s">
        <v>18</v>
      </c>
      <c r="D8" s="9">
        <v>1.4</v>
      </c>
      <c r="E8" s="9"/>
      <c r="F8" s="9">
        <f>D8*E8</f>
        <v>0</v>
      </c>
    </row>
    <row r="9" spans="1:6" ht="14.95" x14ac:dyDescent="0.25">
      <c r="A9" s="7"/>
      <c r="B9" s="7"/>
      <c r="C9" s="8"/>
      <c r="D9" s="9"/>
      <c r="E9" s="9"/>
      <c r="F9" s="9"/>
    </row>
    <row r="10" spans="1:6" ht="28.55" x14ac:dyDescent="0.25">
      <c r="A10" s="7" t="s">
        <v>4</v>
      </c>
      <c r="B10" s="7" t="s">
        <v>106</v>
      </c>
      <c r="C10" s="8" t="s">
        <v>18</v>
      </c>
      <c r="D10" s="9">
        <v>0.5</v>
      </c>
      <c r="E10" s="9"/>
      <c r="F10" s="9">
        <f>D10*E10</f>
        <v>0</v>
      </c>
    </row>
    <row r="11" spans="1:6" ht="14.95" x14ac:dyDescent="0.25">
      <c r="A11" s="7"/>
      <c r="B11" s="7"/>
      <c r="C11" s="8"/>
      <c r="D11" s="9"/>
      <c r="E11" s="9"/>
      <c r="F11" s="9"/>
    </row>
    <row r="12" spans="1:6" ht="28.55" x14ac:dyDescent="0.25">
      <c r="A12" s="7" t="s">
        <v>5</v>
      </c>
      <c r="B12" s="7" t="s">
        <v>104</v>
      </c>
      <c r="C12" s="8" t="s">
        <v>18</v>
      </c>
      <c r="D12" s="9">
        <v>3.4</v>
      </c>
      <c r="E12" s="9"/>
      <c r="F12" s="9">
        <f>D12*E12</f>
        <v>0</v>
      </c>
    </row>
    <row r="13" spans="1:6" ht="14.95" x14ac:dyDescent="0.25">
      <c r="A13" s="7"/>
      <c r="B13" s="7"/>
      <c r="C13" s="8"/>
      <c r="D13" s="9"/>
      <c r="E13" s="9"/>
      <c r="F13" s="9"/>
    </row>
    <row r="14" spans="1:6" ht="30.1" x14ac:dyDescent="0.25">
      <c r="A14" s="7" t="s">
        <v>6</v>
      </c>
      <c r="B14" s="7" t="s">
        <v>107</v>
      </c>
      <c r="C14" s="8" t="s">
        <v>18</v>
      </c>
      <c r="D14" s="9">
        <v>0.2</v>
      </c>
      <c r="E14" s="9"/>
      <c r="F14" s="9">
        <f>D14*E14</f>
        <v>0</v>
      </c>
    </row>
    <row r="15" spans="1:6" ht="14.95" x14ac:dyDescent="0.25">
      <c r="A15" s="7"/>
      <c r="B15" s="7"/>
      <c r="C15" s="8"/>
      <c r="D15" s="9"/>
      <c r="E15" s="9"/>
      <c r="F15" s="9"/>
    </row>
    <row r="16" spans="1:6" ht="30.1" x14ac:dyDescent="0.25">
      <c r="A16" s="7" t="s">
        <v>7</v>
      </c>
      <c r="B16" s="7" t="s">
        <v>108</v>
      </c>
      <c r="C16" s="8" t="s">
        <v>18</v>
      </c>
      <c r="D16" s="9">
        <v>1.1000000000000001</v>
      </c>
      <c r="E16" s="9"/>
      <c r="F16" s="9">
        <f>D16*E16</f>
        <v>0</v>
      </c>
    </row>
    <row r="17" spans="1:6" ht="14.95" x14ac:dyDescent="0.25">
      <c r="A17" s="7"/>
      <c r="B17" s="7"/>
      <c r="C17" s="8"/>
      <c r="D17" s="9"/>
      <c r="E17" s="9"/>
      <c r="F17" s="9"/>
    </row>
    <row r="18" spans="1:6" ht="28.55" x14ac:dyDescent="0.25">
      <c r="A18" s="7" t="s">
        <v>8</v>
      </c>
      <c r="B18" s="7" t="s">
        <v>95</v>
      </c>
      <c r="C18" s="8" t="s">
        <v>96</v>
      </c>
      <c r="D18" s="9">
        <v>1260</v>
      </c>
      <c r="E18" s="9"/>
      <c r="F18" s="9">
        <f>D18*E18</f>
        <v>0</v>
      </c>
    </row>
    <row r="19" spans="1:6" ht="14.95" x14ac:dyDescent="0.25">
      <c r="A19" s="7"/>
      <c r="B19" s="7"/>
      <c r="C19" s="8"/>
      <c r="D19" s="9"/>
      <c r="E19" s="9"/>
      <c r="F19" s="9"/>
    </row>
    <row r="20" spans="1:6" ht="28.55" x14ac:dyDescent="0.25">
      <c r="A20" s="7" t="s">
        <v>22</v>
      </c>
      <c r="B20" s="7" t="s">
        <v>109</v>
      </c>
      <c r="C20" s="8" t="s">
        <v>10</v>
      </c>
      <c r="D20" s="9">
        <v>24.2</v>
      </c>
      <c r="E20" s="9"/>
      <c r="F20" s="9">
        <f>D20*E20</f>
        <v>0</v>
      </c>
    </row>
    <row r="21" spans="1:6" ht="14.95" x14ac:dyDescent="0.25">
      <c r="A21" s="7"/>
      <c r="B21" s="7"/>
      <c r="C21" s="8"/>
      <c r="D21" s="9"/>
      <c r="E21" s="9"/>
      <c r="F21" s="9"/>
    </row>
    <row r="22" spans="1:6" ht="28.55" x14ac:dyDescent="0.25">
      <c r="A22" s="7" t="s">
        <v>24</v>
      </c>
      <c r="B22" s="7" t="s">
        <v>110</v>
      </c>
      <c r="C22" s="8" t="s">
        <v>10</v>
      </c>
      <c r="D22" s="9">
        <v>22.2</v>
      </c>
      <c r="E22" s="9"/>
      <c r="F22" s="9">
        <f>D22*E22</f>
        <v>0</v>
      </c>
    </row>
    <row r="23" spans="1:6" x14ac:dyDescent="0.25">
      <c r="A23" s="7"/>
      <c r="B23" s="7"/>
      <c r="C23" s="8"/>
      <c r="D23" s="9"/>
      <c r="E23" s="9"/>
      <c r="F23" s="9"/>
    </row>
    <row r="24" spans="1:6" ht="28.55" x14ac:dyDescent="0.25">
      <c r="A24" s="7" t="s">
        <v>25</v>
      </c>
      <c r="B24" s="7" t="s">
        <v>111</v>
      </c>
      <c r="C24" s="8" t="s">
        <v>112</v>
      </c>
      <c r="D24" s="9">
        <v>5</v>
      </c>
      <c r="E24" s="9"/>
      <c r="F24" s="9">
        <f>D24*E24</f>
        <v>0</v>
      </c>
    </row>
    <row r="25" spans="1:6" x14ac:dyDescent="0.25">
      <c r="A25" s="7"/>
      <c r="B25" s="7"/>
      <c r="C25" s="8"/>
      <c r="D25" s="9"/>
      <c r="E25" s="9"/>
      <c r="F25" s="9"/>
    </row>
    <row r="26" spans="1:6" ht="28.55" x14ac:dyDescent="0.25">
      <c r="A26" s="7" t="s">
        <v>26</v>
      </c>
      <c r="B26" s="7" t="s">
        <v>113</v>
      </c>
      <c r="C26" s="8" t="s">
        <v>19</v>
      </c>
      <c r="D26" s="9">
        <v>5.0999999999999996</v>
      </c>
      <c r="E26" s="9"/>
      <c r="F26" s="9">
        <f>D26*E26</f>
        <v>0</v>
      </c>
    </row>
    <row r="27" spans="1:6" x14ac:dyDescent="0.25">
      <c r="A27" s="7"/>
      <c r="B27" s="7"/>
      <c r="C27" s="8"/>
      <c r="D27" s="9"/>
      <c r="E27" s="9"/>
      <c r="F27" s="9"/>
    </row>
    <row r="28" spans="1:6" ht="28.55" x14ac:dyDescent="0.25">
      <c r="A28" s="7" t="s">
        <v>27</v>
      </c>
      <c r="B28" s="7" t="s">
        <v>114</v>
      </c>
      <c r="C28" s="8" t="s">
        <v>19</v>
      </c>
      <c r="D28" s="9">
        <v>18.5</v>
      </c>
      <c r="E28" s="9"/>
      <c r="F28" s="9">
        <f>D28*E28</f>
        <v>0</v>
      </c>
    </row>
    <row r="29" spans="1:6" x14ac:dyDescent="0.25">
      <c r="A29" s="7"/>
      <c r="B29" s="7"/>
      <c r="C29" s="8"/>
      <c r="D29" s="9"/>
      <c r="E29" s="9"/>
      <c r="F29" s="9"/>
    </row>
    <row r="30" spans="1:6" ht="28.55" x14ac:dyDescent="0.25">
      <c r="A30" s="7" t="s">
        <v>28</v>
      </c>
      <c r="B30" s="7" t="s">
        <v>115</v>
      </c>
      <c r="C30" s="8" t="s">
        <v>10</v>
      </c>
      <c r="D30" s="9">
        <v>22.2</v>
      </c>
      <c r="E30" s="9"/>
      <c r="F30" s="9">
        <f>D30*E30</f>
        <v>0</v>
      </c>
    </row>
    <row r="31" spans="1:6" x14ac:dyDescent="0.25">
      <c r="A31" s="7"/>
      <c r="B31" s="7"/>
      <c r="C31" s="8"/>
      <c r="D31" s="9"/>
      <c r="E31" s="9"/>
      <c r="F31" s="9"/>
    </row>
    <row r="32" spans="1:6" ht="28.55" x14ac:dyDescent="0.25">
      <c r="A32" s="7" t="s">
        <v>29</v>
      </c>
      <c r="B32" s="7" t="s">
        <v>116</v>
      </c>
      <c r="C32" s="8" t="s">
        <v>19</v>
      </c>
      <c r="D32" s="9">
        <v>8.5</v>
      </c>
      <c r="E32" s="9"/>
      <c r="F32" s="9">
        <f>D32*E32</f>
        <v>0</v>
      </c>
    </row>
    <row r="33" spans="1:6" x14ac:dyDescent="0.25">
      <c r="A33" s="7"/>
      <c r="B33" s="7"/>
      <c r="C33" s="8"/>
      <c r="D33" s="9"/>
      <c r="E33" s="9"/>
      <c r="F33" s="9"/>
    </row>
    <row r="34" spans="1:6" ht="42.8" x14ac:dyDescent="0.25">
      <c r="A34" s="7" t="s">
        <v>30</v>
      </c>
      <c r="B34" s="7" t="s">
        <v>185</v>
      </c>
      <c r="C34" s="8" t="s">
        <v>10</v>
      </c>
      <c r="D34" s="9">
        <v>22.2</v>
      </c>
      <c r="E34" s="9"/>
      <c r="F34" s="9">
        <f>D34*E34</f>
        <v>0</v>
      </c>
    </row>
    <row r="35" spans="1:6" x14ac:dyDescent="0.25">
      <c r="A35" s="7"/>
      <c r="B35" s="7"/>
      <c r="C35" s="8"/>
      <c r="D35" s="9"/>
      <c r="E35" s="9"/>
      <c r="F35" s="9"/>
    </row>
    <row r="36" spans="1:6" ht="28.55" x14ac:dyDescent="0.25">
      <c r="A36" s="7" t="s">
        <v>31</v>
      </c>
      <c r="B36" s="7" t="s">
        <v>186</v>
      </c>
      <c r="C36" s="8" t="s">
        <v>19</v>
      </c>
      <c r="D36" s="9">
        <v>19.399999999999999</v>
      </c>
      <c r="E36" s="9"/>
      <c r="F36" s="9">
        <f>D36*E36</f>
        <v>0</v>
      </c>
    </row>
    <row r="37" spans="1:6" x14ac:dyDescent="0.25">
      <c r="A37" s="7"/>
      <c r="B37" s="7"/>
      <c r="C37" s="8"/>
      <c r="D37" s="9"/>
      <c r="E37" s="9"/>
      <c r="F37" s="9"/>
    </row>
    <row r="38" spans="1:6" ht="45" customHeight="1" x14ac:dyDescent="0.25">
      <c r="A38" s="7" t="s">
        <v>32</v>
      </c>
      <c r="B38" s="7" t="s">
        <v>187</v>
      </c>
      <c r="C38" s="8" t="s">
        <v>19</v>
      </c>
      <c r="D38" s="9">
        <v>29.6</v>
      </c>
      <c r="E38" s="9"/>
      <c r="F38" s="9">
        <f>D38*E38</f>
        <v>0</v>
      </c>
    </row>
    <row r="39" spans="1:6" x14ac:dyDescent="0.25">
      <c r="A39" s="7"/>
      <c r="B39" s="7"/>
      <c r="C39" s="8"/>
      <c r="D39" s="9"/>
      <c r="E39" s="9"/>
      <c r="F39" s="9"/>
    </row>
    <row r="40" spans="1:6" ht="45" customHeight="1" x14ac:dyDescent="0.25">
      <c r="A40" s="7" t="s">
        <v>33</v>
      </c>
      <c r="B40" s="7" t="s">
        <v>188</v>
      </c>
      <c r="C40" s="8" t="s">
        <v>19</v>
      </c>
      <c r="D40" s="9">
        <v>19.399999999999999</v>
      </c>
      <c r="E40" s="9"/>
      <c r="F40" s="9">
        <f>D40*E40</f>
        <v>0</v>
      </c>
    </row>
    <row r="41" spans="1:6" x14ac:dyDescent="0.25">
      <c r="A41" s="7"/>
      <c r="B41" s="7"/>
      <c r="C41" s="8"/>
      <c r="D41" s="9"/>
      <c r="E41" s="9"/>
      <c r="F41" s="9"/>
    </row>
    <row r="42" spans="1:6" ht="28.55" x14ac:dyDescent="0.25">
      <c r="A42" s="7" t="s">
        <v>34</v>
      </c>
      <c r="B42" s="7" t="s">
        <v>189</v>
      </c>
      <c r="C42" s="8" t="s">
        <v>19</v>
      </c>
      <c r="D42" s="9">
        <v>23.8</v>
      </c>
      <c r="E42" s="9"/>
      <c r="F42" s="9">
        <f>D42*E42</f>
        <v>0</v>
      </c>
    </row>
    <row r="43" spans="1:6" x14ac:dyDescent="0.25">
      <c r="A43" s="7"/>
      <c r="B43" s="7"/>
      <c r="C43" s="8"/>
      <c r="D43" s="9"/>
      <c r="E43" s="9"/>
      <c r="F43" s="9"/>
    </row>
    <row r="44" spans="1:6" ht="28.55" x14ac:dyDescent="0.25">
      <c r="A44" s="7" t="s">
        <v>117</v>
      </c>
      <c r="B44" s="7" t="s">
        <v>190</v>
      </c>
      <c r="C44" s="8" t="s">
        <v>19</v>
      </c>
      <c r="D44" s="9">
        <v>13.4</v>
      </c>
      <c r="E44" s="9"/>
      <c r="F44" s="9">
        <f>D44*E44</f>
        <v>0</v>
      </c>
    </row>
    <row r="45" spans="1:6" x14ac:dyDescent="0.25">
      <c r="A45" s="7"/>
      <c r="B45" s="7"/>
      <c r="C45" s="8"/>
      <c r="D45" s="9"/>
      <c r="E45" s="9"/>
      <c r="F45" s="9"/>
    </row>
    <row r="46" spans="1:6" ht="28.55" x14ac:dyDescent="0.25">
      <c r="A46" s="7" t="s">
        <v>118</v>
      </c>
      <c r="B46" s="7" t="s">
        <v>191</v>
      </c>
      <c r="C46" s="8" t="s">
        <v>19</v>
      </c>
      <c r="D46" s="9">
        <v>13.4</v>
      </c>
      <c r="E46" s="9"/>
      <c r="F46" s="9">
        <f>D46*E46</f>
        <v>0</v>
      </c>
    </row>
    <row r="47" spans="1:6" x14ac:dyDescent="0.25">
      <c r="A47" s="7"/>
      <c r="B47" s="7"/>
      <c r="C47" s="8"/>
      <c r="D47" s="9"/>
      <c r="E47" s="9"/>
      <c r="F47" s="9"/>
    </row>
    <row r="48" spans="1:6" ht="30.25" customHeight="1" x14ac:dyDescent="0.25">
      <c r="A48" s="7" t="s">
        <v>119</v>
      </c>
      <c r="B48" s="7" t="s">
        <v>192</v>
      </c>
      <c r="C48" s="8" t="s">
        <v>18</v>
      </c>
      <c r="D48" s="9">
        <v>11.3</v>
      </c>
      <c r="E48" s="9"/>
      <c r="F48" s="9">
        <f>D48*E48</f>
        <v>0</v>
      </c>
    </row>
    <row r="49" spans="1:6" x14ac:dyDescent="0.25">
      <c r="A49" s="7"/>
      <c r="B49" s="7"/>
      <c r="C49" s="8"/>
      <c r="D49" s="9"/>
      <c r="E49" s="9"/>
      <c r="F49" s="9"/>
    </row>
    <row r="50" spans="1:6" ht="42.8" x14ac:dyDescent="0.25">
      <c r="A50" s="7" t="s">
        <v>120</v>
      </c>
      <c r="B50" s="7" t="s">
        <v>198</v>
      </c>
      <c r="C50" s="8" t="s">
        <v>10</v>
      </c>
      <c r="D50" s="9">
        <v>22.1</v>
      </c>
      <c r="E50" s="9"/>
      <c r="F50" s="9">
        <f>D50*E50</f>
        <v>0</v>
      </c>
    </row>
    <row r="51" spans="1:6" x14ac:dyDescent="0.25">
      <c r="A51" s="7"/>
      <c r="B51" s="7"/>
      <c r="C51" s="8"/>
      <c r="D51" s="9"/>
      <c r="E51" s="9"/>
      <c r="F51" s="9"/>
    </row>
    <row r="52" spans="1:6" ht="30.25" customHeight="1" x14ac:dyDescent="0.25">
      <c r="A52" s="7" t="s">
        <v>121</v>
      </c>
      <c r="B52" s="7" t="s">
        <v>193</v>
      </c>
      <c r="C52" s="8" t="s">
        <v>19</v>
      </c>
      <c r="D52" s="9">
        <v>13.3</v>
      </c>
      <c r="E52" s="9"/>
      <c r="F52" s="9">
        <f>D52*E52</f>
        <v>0</v>
      </c>
    </row>
    <row r="53" spans="1:6" x14ac:dyDescent="0.25">
      <c r="A53" s="7"/>
      <c r="B53" s="7"/>
      <c r="C53" s="8"/>
      <c r="D53" s="9"/>
      <c r="E53" s="9"/>
      <c r="F53" s="9"/>
    </row>
    <row r="54" spans="1:6" ht="30.25" customHeight="1" x14ac:dyDescent="0.25">
      <c r="A54" s="7" t="s">
        <v>122</v>
      </c>
      <c r="B54" s="7" t="s">
        <v>194</v>
      </c>
      <c r="C54" s="8" t="s">
        <v>10</v>
      </c>
      <c r="D54" s="9">
        <v>8.9</v>
      </c>
      <c r="E54" s="9"/>
      <c r="F54" s="9">
        <f>D54*E54</f>
        <v>0</v>
      </c>
    </row>
    <row r="55" spans="1:6" x14ac:dyDescent="0.25">
      <c r="A55" s="7"/>
      <c r="B55" s="7"/>
      <c r="C55" s="8"/>
      <c r="D55" s="9"/>
      <c r="E55" s="9"/>
      <c r="F55" s="9"/>
    </row>
    <row r="56" spans="1:6" ht="28.55" x14ac:dyDescent="0.25">
      <c r="A56" s="7" t="s">
        <v>123</v>
      </c>
      <c r="B56" s="7" t="s">
        <v>195</v>
      </c>
      <c r="C56" s="8" t="s">
        <v>19</v>
      </c>
      <c r="D56" s="9">
        <v>17.8</v>
      </c>
      <c r="E56" s="9"/>
      <c r="F56" s="9">
        <f>D56*E56</f>
        <v>0</v>
      </c>
    </row>
    <row r="57" spans="1:6" x14ac:dyDescent="0.25">
      <c r="A57" s="7"/>
      <c r="B57" s="7"/>
      <c r="C57" s="8"/>
      <c r="D57" s="9"/>
      <c r="E57" s="9"/>
      <c r="F57" s="9"/>
    </row>
    <row r="58" spans="1:6" ht="28.55" x14ac:dyDescent="0.25">
      <c r="A58" s="7" t="s">
        <v>124</v>
      </c>
      <c r="B58" s="7" t="s">
        <v>196</v>
      </c>
      <c r="C58" s="8" t="s">
        <v>19</v>
      </c>
      <c r="D58" s="9">
        <v>18.600000000000001</v>
      </c>
      <c r="E58" s="9"/>
      <c r="F58" s="9">
        <f>D58*E58</f>
        <v>0</v>
      </c>
    </row>
    <row r="59" spans="1:6" x14ac:dyDescent="0.25">
      <c r="B59" s="7"/>
      <c r="C59" s="8"/>
      <c r="D59" s="9"/>
      <c r="E59" s="9"/>
      <c r="F59" s="9"/>
    </row>
    <row r="60" spans="1:6" ht="28.55" x14ac:dyDescent="0.25">
      <c r="A60" s="34" t="s">
        <v>125</v>
      </c>
      <c r="B60" s="7" t="s">
        <v>197</v>
      </c>
      <c r="C60" s="8" t="s">
        <v>18</v>
      </c>
      <c r="D60" s="9">
        <v>1.3</v>
      </c>
      <c r="E60" s="9"/>
      <c r="F60" s="9">
        <f>D60*E60</f>
        <v>0</v>
      </c>
    </row>
    <row r="61" spans="1:6" x14ac:dyDescent="0.25">
      <c r="A61" s="7"/>
      <c r="B61" s="7"/>
      <c r="C61" s="8"/>
      <c r="D61" s="9"/>
      <c r="E61" s="9"/>
      <c r="F61" s="9"/>
    </row>
    <row r="62" spans="1:6" ht="42.8" x14ac:dyDescent="0.25">
      <c r="A62" s="7" t="s">
        <v>126</v>
      </c>
      <c r="B62" s="7" t="s">
        <v>211</v>
      </c>
      <c r="C62" s="8" t="s">
        <v>10</v>
      </c>
      <c r="D62" s="9">
        <v>2.1</v>
      </c>
      <c r="E62" s="9"/>
      <c r="F62" s="9">
        <f>D62*E62</f>
        <v>0</v>
      </c>
    </row>
    <row r="63" spans="1:6" x14ac:dyDescent="0.25">
      <c r="A63" s="7"/>
      <c r="B63" s="7"/>
      <c r="C63" s="8"/>
      <c r="D63" s="9"/>
      <c r="E63" s="9"/>
      <c r="F63" s="9"/>
    </row>
    <row r="64" spans="1:6" ht="28.55" x14ac:dyDescent="0.25">
      <c r="A64" s="7" t="s">
        <v>127</v>
      </c>
      <c r="B64" s="7" t="s">
        <v>298</v>
      </c>
      <c r="C64" s="8" t="s">
        <v>19</v>
      </c>
      <c r="D64" s="9">
        <v>29.6</v>
      </c>
      <c r="E64" s="9"/>
      <c r="F64" s="9">
        <f>D64*E64</f>
        <v>0</v>
      </c>
    </row>
    <row r="65" spans="1:6" x14ac:dyDescent="0.25">
      <c r="A65" s="7" t="s">
        <v>262</v>
      </c>
      <c r="B65" s="7" t="s">
        <v>299</v>
      </c>
      <c r="C65" s="8"/>
      <c r="D65" s="9"/>
      <c r="E65" s="9"/>
      <c r="F65" s="9"/>
    </row>
    <row r="66" spans="1:6" ht="28.55" x14ac:dyDescent="0.25">
      <c r="A66" s="7" t="s">
        <v>262</v>
      </c>
      <c r="B66" s="7" t="s">
        <v>300</v>
      </c>
      <c r="C66" s="8"/>
      <c r="D66" s="9"/>
      <c r="E66" s="9"/>
      <c r="F66" s="9"/>
    </row>
    <row r="67" spans="1:6" x14ac:dyDescent="0.25">
      <c r="A67" s="7" t="s">
        <v>262</v>
      </c>
      <c r="B67" s="7" t="s">
        <v>301</v>
      </c>
      <c r="C67" s="8"/>
      <c r="D67" s="9"/>
      <c r="E67" s="9"/>
      <c r="F67" s="9"/>
    </row>
    <row r="68" spans="1:6" x14ac:dyDescent="0.25">
      <c r="A68" s="7"/>
      <c r="B68" s="7"/>
      <c r="C68" s="8"/>
      <c r="D68" s="9"/>
      <c r="E68" s="9"/>
      <c r="F68" s="9"/>
    </row>
    <row r="69" spans="1:6" ht="28.55" x14ac:dyDescent="0.25">
      <c r="A69" s="7" t="s">
        <v>128</v>
      </c>
      <c r="B69" s="7" t="s">
        <v>200</v>
      </c>
      <c r="C69" s="8" t="s">
        <v>112</v>
      </c>
      <c r="D69" s="9">
        <v>3</v>
      </c>
      <c r="E69" s="9"/>
      <c r="F69" s="9">
        <f>D69*E69</f>
        <v>0</v>
      </c>
    </row>
    <row r="70" spans="1:6" x14ac:dyDescent="0.25">
      <c r="A70" s="7"/>
      <c r="B70" s="7"/>
      <c r="C70" s="8"/>
      <c r="D70" s="9"/>
      <c r="E70" s="9"/>
      <c r="F70" s="9"/>
    </row>
    <row r="71" spans="1:6" ht="28.55" x14ac:dyDescent="0.25">
      <c r="A71" s="7" t="s">
        <v>129</v>
      </c>
      <c r="B71" s="7" t="s">
        <v>201</v>
      </c>
      <c r="C71" s="8" t="s">
        <v>112</v>
      </c>
      <c r="D71" s="9">
        <v>3</v>
      </c>
      <c r="E71" s="9"/>
      <c r="F71" s="9">
        <f>D71*E71</f>
        <v>0</v>
      </c>
    </row>
    <row r="72" spans="1:6" x14ac:dyDescent="0.25">
      <c r="A72" s="7"/>
      <c r="B72" s="7"/>
      <c r="C72" s="8"/>
      <c r="D72" s="9"/>
      <c r="E72" s="9"/>
      <c r="F72" s="9"/>
    </row>
    <row r="73" spans="1:6" ht="42.8" x14ac:dyDescent="0.25">
      <c r="A73" s="7" t="s">
        <v>130</v>
      </c>
      <c r="B73" s="7" t="s">
        <v>276</v>
      </c>
      <c r="C73" s="8" t="s">
        <v>112</v>
      </c>
      <c r="D73" s="9">
        <v>3</v>
      </c>
      <c r="E73" s="9"/>
      <c r="F73" s="9">
        <f>D73*E73</f>
        <v>0</v>
      </c>
    </row>
    <row r="74" spans="1:6" x14ac:dyDescent="0.25">
      <c r="A74" s="7"/>
      <c r="B74" s="7"/>
      <c r="C74" s="8"/>
      <c r="D74" s="9"/>
      <c r="E74" s="9"/>
      <c r="F74" s="9"/>
    </row>
    <row r="75" spans="1:6" ht="42.8" x14ac:dyDescent="0.25">
      <c r="A75" s="7" t="s">
        <v>130</v>
      </c>
      <c r="B75" s="7" t="s">
        <v>275</v>
      </c>
      <c r="C75" s="8" t="s">
        <v>112</v>
      </c>
      <c r="D75" s="9">
        <v>3</v>
      </c>
      <c r="E75" s="9"/>
      <c r="F75" s="9">
        <f>D75*E75</f>
        <v>0</v>
      </c>
    </row>
    <row r="76" spans="1:6" x14ac:dyDescent="0.25">
      <c r="A76" s="7"/>
      <c r="B76" s="7"/>
      <c r="C76" s="8"/>
      <c r="D76" s="9"/>
      <c r="E76" s="9"/>
      <c r="F76" s="9"/>
    </row>
    <row r="77" spans="1:6" ht="42.8" x14ac:dyDescent="0.25">
      <c r="A77" s="7" t="s">
        <v>131</v>
      </c>
      <c r="B77" s="7" t="s">
        <v>297</v>
      </c>
      <c r="C77" s="8" t="s">
        <v>19</v>
      </c>
      <c r="D77" s="9">
        <v>11.5</v>
      </c>
      <c r="E77" s="9"/>
      <c r="F77" s="9">
        <f>D77*E77</f>
        <v>0</v>
      </c>
    </row>
    <row r="78" spans="1:6" x14ac:dyDescent="0.25">
      <c r="A78" s="7"/>
      <c r="B78" s="7"/>
      <c r="C78" s="8"/>
      <c r="D78" s="9"/>
      <c r="E78" s="9"/>
      <c r="F78" s="9"/>
    </row>
    <row r="79" spans="1:6" ht="57.1" x14ac:dyDescent="0.25">
      <c r="A79" s="7" t="s">
        <v>204</v>
      </c>
      <c r="B79" s="7" t="s">
        <v>302</v>
      </c>
      <c r="C79" s="8" t="s">
        <v>19</v>
      </c>
      <c r="D79" s="9">
        <v>62.4</v>
      </c>
      <c r="E79" s="9"/>
      <c r="F79" s="9">
        <f>D79*E79</f>
        <v>0</v>
      </c>
    </row>
    <row r="80" spans="1:6" x14ac:dyDescent="0.25">
      <c r="A80" s="7"/>
      <c r="B80" s="7"/>
      <c r="C80" s="8"/>
      <c r="D80" s="9"/>
      <c r="E80" s="9"/>
      <c r="F80" s="9"/>
    </row>
    <row r="81" spans="1:6" ht="30.25" customHeight="1" x14ac:dyDescent="0.25">
      <c r="A81" s="7" t="s">
        <v>206</v>
      </c>
      <c r="B81" s="7" t="s">
        <v>202</v>
      </c>
      <c r="C81" s="8" t="s">
        <v>19</v>
      </c>
      <c r="D81" s="9">
        <v>84.5</v>
      </c>
      <c r="E81" s="9"/>
      <c r="F81" s="9">
        <f>D81*E81</f>
        <v>0</v>
      </c>
    </row>
    <row r="82" spans="1:6" x14ac:dyDescent="0.25">
      <c r="A82" s="7"/>
      <c r="B82" s="7"/>
      <c r="C82" s="8"/>
      <c r="D82" s="9"/>
      <c r="E82" s="9"/>
      <c r="F82" s="9"/>
    </row>
    <row r="83" spans="1:6" ht="45" customHeight="1" x14ac:dyDescent="0.25">
      <c r="A83" s="7" t="s">
        <v>207</v>
      </c>
      <c r="B83" s="7" t="s">
        <v>303</v>
      </c>
      <c r="C83" s="8" t="s">
        <v>19</v>
      </c>
      <c r="D83" s="9">
        <v>18.600000000000001</v>
      </c>
      <c r="E83" s="9"/>
      <c r="F83" s="9">
        <f>D83*E83</f>
        <v>0</v>
      </c>
    </row>
    <row r="84" spans="1:6" x14ac:dyDescent="0.25">
      <c r="A84" s="7"/>
      <c r="B84" s="7"/>
      <c r="C84" s="8"/>
      <c r="D84" s="9"/>
      <c r="E84" s="9"/>
      <c r="F84" s="9"/>
    </row>
    <row r="85" spans="1:6" x14ac:dyDescent="0.25">
      <c r="A85" s="7" t="s">
        <v>209</v>
      </c>
      <c r="B85" s="7" t="s">
        <v>205</v>
      </c>
      <c r="C85" s="8" t="s">
        <v>19</v>
      </c>
      <c r="D85" s="9">
        <v>17.8</v>
      </c>
      <c r="E85" s="9"/>
      <c r="F85" s="9">
        <f>D85*E85</f>
        <v>0</v>
      </c>
    </row>
    <row r="86" spans="1:6" x14ac:dyDescent="0.25">
      <c r="A86" s="7"/>
      <c r="B86" s="7"/>
      <c r="C86" s="8"/>
      <c r="D86" s="9"/>
      <c r="E86" s="9"/>
      <c r="F86" s="9"/>
    </row>
    <row r="87" spans="1:6" ht="28.55" x14ac:dyDescent="0.25">
      <c r="A87" s="7" t="s">
        <v>214</v>
      </c>
      <c r="B87" s="7" t="s">
        <v>212</v>
      </c>
      <c r="C87" s="8" t="s">
        <v>19</v>
      </c>
      <c r="D87" s="9">
        <v>17.8</v>
      </c>
      <c r="E87" s="9"/>
      <c r="F87" s="9">
        <f>D87*E87</f>
        <v>0</v>
      </c>
    </row>
    <row r="88" spans="1:6" x14ac:dyDescent="0.25">
      <c r="A88" s="7"/>
      <c r="B88" s="7"/>
      <c r="C88" s="8"/>
      <c r="D88" s="9"/>
      <c r="E88" s="9"/>
      <c r="F88" s="9"/>
    </row>
    <row r="89" spans="1:6" ht="28.55" x14ac:dyDescent="0.25">
      <c r="A89" s="7" t="s">
        <v>215</v>
      </c>
      <c r="B89" s="7" t="s">
        <v>213</v>
      </c>
      <c r="C89" s="8" t="s">
        <v>19</v>
      </c>
      <c r="D89" s="9">
        <v>18.600000000000001</v>
      </c>
      <c r="E89" s="9"/>
      <c r="F89" s="9">
        <f>D89*E89</f>
        <v>0</v>
      </c>
    </row>
    <row r="90" spans="1:6" x14ac:dyDescent="0.25">
      <c r="A90" s="7"/>
      <c r="B90" s="7"/>
      <c r="C90" s="8"/>
      <c r="D90" s="9"/>
      <c r="E90" s="9"/>
      <c r="F90" s="9"/>
    </row>
    <row r="91" spans="1:6" ht="28.55" x14ac:dyDescent="0.25">
      <c r="A91" s="7" t="s">
        <v>216</v>
      </c>
      <c r="B91" s="7" t="s">
        <v>221</v>
      </c>
      <c r="C91" s="8" t="s">
        <v>19</v>
      </c>
      <c r="D91" s="9">
        <v>79.599999999999994</v>
      </c>
      <c r="E91" s="9"/>
      <c r="F91" s="9">
        <f>D91*E91</f>
        <v>0</v>
      </c>
    </row>
    <row r="92" spans="1:6" x14ac:dyDescent="0.25">
      <c r="A92" s="7"/>
      <c r="B92" s="7"/>
      <c r="C92" s="8"/>
      <c r="D92" s="9"/>
      <c r="E92" s="9"/>
      <c r="F92" s="9"/>
    </row>
    <row r="93" spans="1:6" ht="28.55" x14ac:dyDescent="0.25">
      <c r="A93" s="7" t="s">
        <v>217</v>
      </c>
      <c r="B93" s="7" t="s">
        <v>219</v>
      </c>
      <c r="C93" s="8" t="s">
        <v>19</v>
      </c>
      <c r="D93" s="9">
        <v>3.4</v>
      </c>
      <c r="E93" s="9"/>
      <c r="F93" s="9">
        <f>D93*E93</f>
        <v>0</v>
      </c>
    </row>
    <row r="94" spans="1:6" x14ac:dyDescent="0.25">
      <c r="B94" s="7"/>
      <c r="C94" s="8"/>
      <c r="D94" s="9"/>
      <c r="E94" s="9"/>
      <c r="F94" s="9"/>
    </row>
    <row r="95" spans="1:6" ht="30.25" customHeight="1" x14ac:dyDescent="0.25">
      <c r="A95" s="34" t="s">
        <v>218</v>
      </c>
      <c r="B95" s="7" t="s">
        <v>220</v>
      </c>
      <c r="C95" s="8" t="s">
        <v>112</v>
      </c>
      <c r="D95" s="9">
        <v>2</v>
      </c>
      <c r="E95" s="9"/>
      <c r="F95" s="9">
        <f>D95*E95</f>
        <v>0</v>
      </c>
    </row>
    <row r="96" spans="1:6" ht="14.95" thickBot="1" x14ac:dyDescent="0.3">
      <c r="A96" s="10"/>
      <c r="B96" s="10"/>
      <c r="C96" s="11"/>
      <c r="D96" s="12"/>
      <c r="E96" s="12"/>
      <c r="F96" s="12"/>
    </row>
    <row r="97" spans="1:6" x14ac:dyDescent="0.25">
      <c r="A97" s="4"/>
      <c r="B97" s="4" t="s">
        <v>74</v>
      </c>
      <c r="C97" s="5"/>
      <c r="D97" s="6"/>
      <c r="E97" s="6"/>
      <c r="F97" s="6">
        <f>SUM(F3:F96)</f>
        <v>0</v>
      </c>
    </row>
    <row r="99" spans="1:6" x14ac:dyDescent="0.25">
      <c r="B99" s="34" t="s">
        <v>151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24397-5536-487A-8EFA-03373F04C34F}">
  <dimension ref="A2:G70"/>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39</v>
      </c>
      <c r="B2" s="1" t="s">
        <v>66</v>
      </c>
      <c r="C2" s="2" t="s">
        <v>43</v>
      </c>
      <c r="D2" s="3" t="s">
        <v>41</v>
      </c>
      <c r="E2" s="3" t="s">
        <v>42</v>
      </c>
      <c r="F2" s="3" t="s">
        <v>44</v>
      </c>
    </row>
    <row r="3" spans="1:6" ht="14.95" x14ac:dyDescent="0.25">
      <c r="A3" s="7"/>
      <c r="B3" s="7"/>
      <c r="C3" s="8"/>
      <c r="D3" s="9"/>
      <c r="E3" s="9"/>
      <c r="F3" s="9"/>
    </row>
    <row r="4" spans="1:6" ht="28.55" x14ac:dyDescent="0.25">
      <c r="A4" s="7" t="s">
        <v>1</v>
      </c>
      <c r="B4" s="7" t="s">
        <v>273</v>
      </c>
      <c r="C4" s="8" t="s">
        <v>18</v>
      </c>
      <c r="D4" s="9">
        <v>3</v>
      </c>
      <c r="E4" s="9"/>
      <c r="F4" s="9">
        <f>D4*E4</f>
        <v>0</v>
      </c>
    </row>
    <row r="5" spans="1:6" ht="14.95" x14ac:dyDescent="0.25">
      <c r="A5" s="7"/>
      <c r="B5" s="7"/>
      <c r="C5" s="8"/>
      <c r="D5" s="9"/>
      <c r="E5" s="9"/>
      <c r="F5" s="9"/>
    </row>
    <row r="6" spans="1:6" ht="28.55" x14ac:dyDescent="0.25">
      <c r="A6" s="7" t="s">
        <v>2</v>
      </c>
      <c r="B6" s="7" t="s">
        <v>103</v>
      </c>
      <c r="C6" s="8" t="s">
        <v>18</v>
      </c>
      <c r="D6" s="9">
        <v>6</v>
      </c>
      <c r="E6" s="9"/>
      <c r="F6" s="9">
        <f>D6*E6</f>
        <v>0</v>
      </c>
    </row>
    <row r="7" spans="1:6" ht="14.95" x14ac:dyDescent="0.25">
      <c r="A7" s="7"/>
      <c r="B7" s="7"/>
      <c r="C7" s="8"/>
      <c r="D7" s="9"/>
      <c r="E7" s="9"/>
      <c r="F7" s="9"/>
    </row>
    <row r="8" spans="1:6" ht="28.55" x14ac:dyDescent="0.25">
      <c r="A8" s="7" t="s">
        <v>3</v>
      </c>
      <c r="B8" s="7" t="s">
        <v>105</v>
      </c>
      <c r="C8" s="8" t="s">
        <v>18</v>
      </c>
      <c r="D8" s="9">
        <v>1.4</v>
      </c>
      <c r="E8" s="9"/>
      <c r="F8" s="9">
        <f>D8*E8</f>
        <v>0</v>
      </c>
    </row>
    <row r="9" spans="1:6" ht="14.95" x14ac:dyDescent="0.25">
      <c r="A9" s="7"/>
      <c r="B9" s="7"/>
      <c r="C9" s="8"/>
      <c r="D9" s="9"/>
      <c r="E9" s="9"/>
      <c r="F9" s="9"/>
    </row>
    <row r="10" spans="1:6" ht="28.55" x14ac:dyDescent="0.25">
      <c r="A10" s="7" t="s">
        <v>4</v>
      </c>
      <c r="B10" s="7" t="s">
        <v>106</v>
      </c>
      <c r="C10" s="8" t="s">
        <v>18</v>
      </c>
      <c r="D10" s="9">
        <v>0.2</v>
      </c>
      <c r="E10" s="9"/>
      <c r="F10" s="9">
        <f>D10*E10</f>
        <v>0</v>
      </c>
    </row>
    <row r="11" spans="1:6" ht="14.95" x14ac:dyDescent="0.25">
      <c r="A11" s="7"/>
      <c r="B11" s="7"/>
      <c r="C11" s="8"/>
      <c r="D11" s="9"/>
      <c r="E11" s="9"/>
      <c r="F11" s="9"/>
    </row>
    <row r="12" spans="1:6" ht="28.55" x14ac:dyDescent="0.25">
      <c r="A12" s="7" t="s">
        <v>5</v>
      </c>
      <c r="B12" s="7" t="s">
        <v>132</v>
      </c>
      <c r="C12" s="8" t="s">
        <v>18</v>
      </c>
      <c r="D12" s="9">
        <v>0.8</v>
      </c>
      <c r="E12" s="9"/>
      <c r="F12" s="9">
        <f>D12*E12</f>
        <v>0</v>
      </c>
    </row>
    <row r="13" spans="1:6" ht="14.95" x14ac:dyDescent="0.25">
      <c r="A13" s="7"/>
      <c r="B13" s="7"/>
      <c r="C13" s="8"/>
      <c r="D13" s="9"/>
      <c r="E13" s="9"/>
      <c r="F13" s="9"/>
    </row>
    <row r="14" spans="1:6" ht="28.55" x14ac:dyDescent="0.25">
      <c r="A14" s="7" t="s">
        <v>6</v>
      </c>
      <c r="B14" s="7" t="s">
        <v>133</v>
      </c>
      <c r="C14" s="8" t="s">
        <v>18</v>
      </c>
      <c r="D14" s="9">
        <v>0.3</v>
      </c>
      <c r="E14" s="9"/>
      <c r="F14" s="9">
        <f>D14*E14</f>
        <v>0</v>
      </c>
    </row>
    <row r="15" spans="1:6" ht="14.95" x14ac:dyDescent="0.25">
      <c r="A15" s="7"/>
      <c r="B15" s="7"/>
      <c r="C15" s="8"/>
      <c r="D15" s="9"/>
      <c r="E15" s="9"/>
      <c r="F15" s="9"/>
    </row>
    <row r="16" spans="1:6" ht="28.55" x14ac:dyDescent="0.25">
      <c r="A16" s="7" t="s">
        <v>7</v>
      </c>
      <c r="B16" s="7" t="s">
        <v>95</v>
      </c>
      <c r="C16" s="8" t="s">
        <v>96</v>
      </c>
      <c r="D16" s="9">
        <v>870</v>
      </c>
      <c r="E16" s="9"/>
      <c r="F16" s="9">
        <f>D16*E16</f>
        <v>0</v>
      </c>
    </row>
    <row r="17" spans="1:6" ht="14.95" x14ac:dyDescent="0.25">
      <c r="A17" s="7"/>
      <c r="B17" s="7"/>
      <c r="C17" s="8"/>
      <c r="D17" s="9"/>
      <c r="E17" s="9"/>
      <c r="F17" s="9"/>
    </row>
    <row r="18" spans="1:6" ht="28.55" x14ac:dyDescent="0.25">
      <c r="A18" s="7" t="s">
        <v>8</v>
      </c>
      <c r="B18" s="7" t="s">
        <v>109</v>
      </c>
      <c r="C18" s="8" t="s">
        <v>10</v>
      </c>
      <c r="D18" s="9">
        <v>22</v>
      </c>
      <c r="E18" s="9"/>
      <c r="F18" s="9">
        <f>D18*E18</f>
        <v>0</v>
      </c>
    </row>
    <row r="19" spans="1:6" ht="14.95" x14ac:dyDescent="0.25">
      <c r="A19" s="7"/>
      <c r="B19" s="7"/>
      <c r="C19" s="8"/>
      <c r="D19" s="9"/>
      <c r="E19" s="9"/>
      <c r="F19" s="9"/>
    </row>
    <row r="20" spans="1:6" ht="28.55" x14ac:dyDescent="0.25">
      <c r="A20" s="7" t="s">
        <v>22</v>
      </c>
      <c r="B20" s="7" t="s">
        <v>110</v>
      </c>
      <c r="C20" s="8" t="s">
        <v>10</v>
      </c>
      <c r="D20" s="9">
        <v>20</v>
      </c>
      <c r="E20" s="9"/>
      <c r="F20" s="9">
        <f>D20*E20</f>
        <v>0</v>
      </c>
    </row>
    <row r="21" spans="1:6" ht="14.95" x14ac:dyDescent="0.25">
      <c r="A21" s="7"/>
      <c r="B21" s="7"/>
      <c r="C21" s="8"/>
      <c r="D21" s="9"/>
      <c r="E21" s="9"/>
      <c r="F21" s="9"/>
    </row>
    <row r="22" spans="1:6" ht="28.55" x14ac:dyDescent="0.25">
      <c r="A22" s="7" t="s">
        <v>24</v>
      </c>
      <c r="B22" s="7" t="s">
        <v>111</v>
      </c>
      <c r="C22" s="8" t="s">
        <v>112</v>
      </c>
      <c r="D22" s="9">
        <v>5</v>
      </c>
      <c r="E22" s="9"/>
      <c r="F22" s="9">
        <f>D22*E22</f>
        <v>0</v>
      </c>
    </row>
    <row r="23" spans="1:6" x14ac:dyDescent="0.25">
      <c r="A23" s="7"/>
      <c r="B23" s="7"/>
      <c r="C23" s="8"/>
      <c r="D23" s="9"/>
      <c r="E23" s="9"/>
      <c r="F23" s="9"/>
    </row>
    <row r="24" spans="1:6" ht="28.55" x14ac:dyDescent="0.25">
      <c r="A24" s="7" t="s">
        <v>25</v>
      </c>
      <c r="B24" s="7" t="s">
        <v>113</v>
      </c>
      <c r="C24" s="8" t="s">
        <v>19</v>
      </c>
      <c r="D24" s="9">
        <v>2.2000000000000002</v>
      </c>
      <c r="E24" s="9"/>
      <c r="F24" s="9">
        <f>D24*E24</f>
        <v>0</v>
      </c>
    </row>
    <row r="25" spans="1:6" x14ac:dyDescent="0.25">
      <c r="A25" s="7"/>
      <c r="B25" s="7"/>
      <c r="C25" s="8"/>
      <c r="D25" s="9"/>
      <c r="E25" s="9"/>
      <c r="F25" s="9"/>
    </row>
    <row r="26" spans="1:6" ht="28.55" x14ac:dyDescent="0.25">
      <c r="A26" s="7" t="s">
        <v>26</v>
      </c>
      <c r="B26" s="7" t="s">
        <v>134</v>
      </c>
      <c r="C26" s="8" t="s">
        <v>19</v>
      </c>
      <c r="D26" s="9">
        <v>6</v>
      </c>
      <c r="E26" s="9"/>
      <c r="F26" s="9">
        <f>D26*E26</f>
        <v>0</v>
      </c>
    </row>
    <row r="27" spans="1:6" x14ac:dyDescent="0.25">
      <c r="A27" s="7"/>
      <c r="B27" s="7"/>
      <c r="C27" s="8"/>
      <c r="D27" s="9"/>
      <c r="E27" s="9"/>
      <c r="F27" s="9"/>
    </row>
    <row r="28" spans="1:6" ht="28.55" x14ac:dyDescent="0.25">
      <c r="A28" s="7" t="s">
        <v>27</v>
      </c>
      <c r="B28" s="7" t="s">
        <v>135</v>
      </c>
      <c r="C28" s="8" t="s">
        <v>19</v>
      </c>
      <c r="D28" s="9">
        <v>3.5</v>
      </c>
      <c r="E28" s="9"/>
      <c r="F28" s="9">
        <f>D28*E28</f>
        <v>0</v>
      </c>
    </row>
    <row r="29" spans="1:6" x14ac:dyDescent="0.25">
      <c r="A29" s="7"/>
      <c r="B29" s="7"/>
      <c r="C29" s="8"/>
      <c r="D29" s="9"/>
      <c r="E29" s="9"/>
      <c r="F29" s="9"/>
    </row>
    <row r="30" spans="1:6" ht="42.8" x14ac:dyDescent="0.25">
      <c r="A30" s="7" t="s">
        <v>28</v>
      </c>
      <c r="B30" s="7" t="s">
        <v>185</v>
      </c>
      <c r="C30" s="8" t="s">
        <v>10</v>
      </c>
      <c r="D30" s="9">
        <v>20</v>
      </c>
      <c r="E30" s="9"/>
      <c r="F30" s="9">
        <f>D30*E30</f>
        <v>0</v>
      </c>
    </row>
    <row r="31" spans="1:6" x14ac:dyDescent="0.25">
      <c r="A31" s="7"/>
      <c r="B31" s="7"/>
      <c r="C31" s="8"/>
      <c r="D31" s="9"/>
      <c r="E31" s="9"/>
      <c r="F31" s="9"/>
    </row>
    <row r="32" spans="1:6" ht="28.55" x14ac:dyDescent="0.25">
      <c r="A32" s="7" t="s">
        <v>29</v>
      </c>
      <c r="B32" s="7" t="s">
        <v>186</v>
      </c>
      <c r="C32" s="8" t="s">
        <v>19</v>
      </c>
      <c r="D32" s="9">
        <v>14.2</v>
      </c>
      <c r="E32" s="9"/>
      <c r="F32" s="9">
        <f>D32*E32</f>
        <v>0</v>
      </c>
    </row>
    <row r="33" spans="1:7" x14ac:dyDescent="0.25">
      <c r="A33" s="7"/>
      <c r="B33" s="7"/>
      <c r="C33" s="8"/>
      <c r="D33" s="9"/>
      <c r="E33" s="9"/>
      <c r="F33" s="9"/>
    </row>
    <row r="34" spans="1:7" ht="45" customHeight="1" x14ac:dyDescent="0.25">
      <c r="A34" s="7" t="s">
        <v>30</v>
      </c>
      <c r="B34" s="7" t="s">
        <v>187</v>
      </c>
      <c r="C34" s="8" t="s">
        <v>19</v>
      </c>
      <c r="D34" s="9">
        <v>29.3</v>
      </c>
      <c r="E34" s="9"/>
      <c r="F34" s="9">
        <f>D34*E34</f>
        <v>0</v>
      </c>
    </row>
    <row r="35" spans="1:7" x14ac:dyDescent="0.25">
      <c r="A35" s="7"/>
      <c r="B35" s="7"/>
      <c r="C35" s="8"/>
      <c r="D35" s="9"/>
      <c r="E35" s="9"/>
      <c r="F35" s="9"/>
    </row>
    <row r="36" spans="1:7" ht="45" customHeight="1" x14ac:dyDescent="0.25">
      <c r="A36" s="7" t="s">
        <v>31</v>
      </c>
      <c r="B36" s="7" t="s">
        <v>188</v>
      </c>
      <c r="C36" s="8" t="s">
        <v>19</v>
      </c>
      <c r="D36" s="9">
        <v>14.2</v>
      </c>
      <c r="E36" s="9"/>
      <c r="F36" s="9">
        <f>D36*E36</f>
        <v>0</v>
      </c>
    </row>
    <row r="37" spans="1:7" x14ac:dyDescent="0.25">
      <c r="A37" s="7"/>
      <c r="B37" s="7"/>
      <c r="C37" s="8"/>
      <c r="D37" s="9"/>
      <c r="E37" s="9"/>
      <c r="F37" s="9"/>
    </row>
    <row r="38" spans="1:7" ht="28.55" x14ac:dyDescent="0.25">
      <c r="A38" s="7" t="s">
        <v>32</v>
      </c>
      <c r="B38" s="7" t="s">
        <v>189</v>
      </c>
      <c r="C38" s="8" t="s">
        <v>19</v>
      </c>
      <c r="D38" s="9">
        <v>24</v>
      </c>
      <c r="E38" s="9"/>
      <c r="F38" s="9">
        <f>D38*E38</f>
        <v>0</v>
      </c>
    </row>
    <row r="39" spans="1:7" x14ac:dyDescent="0.25">
      <c r="A39" s="7"/>
      <c r="B39" s="7"/>
      <c r="C39" s="8"/>
      <c r="D39" s="9"/>
      <c r="E39" s="9"/>
      <c r="F39" s="9"/>
    </row>
    <row r="40" spans="1:7" ht="28.55" x14ac:dyDescent="0.25">
      <c r="A40" s="7" t="s">
        <v>33</v>
      </c>
      <c r="B40" s="7" t="s">
        <v>190</v>
      </c>
      <c r="C40" s="8" t="s">
        <v>19</v>
      </c>
      <c r="D40" s="9">
        <v>12</v>
      </c>
      <c r="E40" s="9"/>
      <c r="F40" s="9">
        <f>D40*E40</f>
        <v>0</v>
      </c>
    </row>
    <row r="41" spans="1:7" x14ac:dyDescent="0.25">
      <c r="A41" s="7"/>
      <c r="B41" s="7"/>
      <c r="C41" s="8"/>
      <c r="D41" s="9"/>
      <c r="E41" s="9"/>
      <c r="F41" s="9"/>
    </row>
    <row r="42" spans="1:7" ht="28.55" x14ac:dyDescent="0.25">
      <c r="A42" s="7" t="s">
        <v>34</v>
      </c>
      <c r="B42" s="7" t="s">
        <v>191</v>
      </c>
      <c r="C42" s="8" t="s">
        <v>19</v>
      </c>
      <c r="D42" s="9">
        <v>12</v>
      </c>
      <c r="E42" s="9"/>
      <c r="F42" s="9">
        <f>D42*E42</f>
        <v>0</v>
      </c>
    </row>
    <row r="43" spans="1:7" x14ac:dyDescent="0.25">
      <c r="A43" s="7"/>
      <c r="B43" s="7"/>
      <c r="C43" s="8"/>
      <c r="D43" s="9"/>
      <c r="E43" s="9"/>
      <c r="F43" s="9"/>
      <c r="G43" s="32"/>
    </row>
    <row r="44" spans="1:7" ht="30.25" customHeight="1" x14ac:dyDescent="0.25">
      <c r="A44" s="7" t="s">
        <v>117</v>
      </c>
      <c r="B44" s="7" t="s">
        <v>192</v>
      </c>
      <c r="C44" s="8" t="s">
        <v>18</v>
      </c>
      <c r="D44" s="9">
        <v>10.8</v>
      </c>
      <c r="E44" s="9"/>
      <c r="F44" s="9">
        <f>D44*E44</f>
        <v>0</v>
      </c>
      <c r="G44" s="32"/>
    </row>
    <row r="45" spans="1:7" x14ac:dyDescent="0.25">
      <c r="A45" s="7"/>
      <c r="B45" s="7"/>
      <c r="C45" s="8"/>
      <c r="D45" s="9"/>
      <c r="E45" s="9"/>
      <c r="F45" s="9"/>
      <c r="G45" s="32"/>
    </row>
    <row r="46" spans="1:7" ht="42.8" x14ac:dyDescent="0.25">
      <c r="A46" s="7" t="s">
        <v>118</v>
      </c>
      <c r="B46" s="7" t="s">
        <v>198</v>
      </c>
      <c r="C46" s="8" t="s">
        <v>10</v>
      </c>
      <c r="D46" s="9">
        <v>21.1</v>
      </c>
      <c r="E46" s="9"/>
      <c r="F46" s="9">
        <f>D46*E46</f>
        <v>0</v>
      </c>
      <c r="G46" s="32"/>
    </row>
    <row r="47" spans="1:7" x14ac:dyDescent="0.25">
      <c r="A47" s="7"/>
      <c r="B47" s="7"/>
      <c r="C47" s="8"/>
      <c r="D47" s="9"/>
      <c r="E47" s="9"/>
      <c r="F47" s="9"/>
      <c r="G47" s="32"/>
    </row>
    <row r="48" spans="1:7" ht="30.25" customHeight="1" x14ac:dyDescent="0.25">
      <c r="A48" s="7" t="s">
        <v>119</v>
      </c>
      <c r="B48" s="7" t="s">
        <v>194</v>
      </c>
      <c r="C48" s="8" t="s">
        <v>10</v>
      </c>
      <c r="D48" s="9">
        <v>3.5</v>
      </c>
      <c r="E48" s="9"/>
      <c r="F48" s="9">
        <f>D48*E48</f>
        <v>0</v>
      </c>
      <c r="G48" s="32"/>
    </row>
    <row r="49" spans="1:7" x14ac:dyDescent="0.25">
      <c r="A49" s="7"/>
      <c r="B49" s="7"/>
      <c r="C49" s="8"/>
      <c r="D49" s="9"/>
      <c r="E49" s="9"/>
      <c r="F49" s="9"/>
      <c r="G49" s="32"/>
    </row>
    <row r="50" spans="1:7" ht="28.55" x14ac:dyDescent="0.25">
      <c r="A50" s="7" t="s">
        <v>120</v>
      </c>
      <c r="B50" s="7" t="s">
        <v>195</v>
      </c>
      <c r="C50" s="8" t="s">
        <v>19</v>
      </c>
      <c r="D50" s="9">
        <v>19.3</v>
      </c>
      <c r="E50" s="9"/>
      <c r="F50" s="9">
        <f>D50*E50</f>
        <v>0</v>
      </c>
      <c r="G50" s="32"/>
    </row>
    <row r="51" spans="1:7" x14ac:dyDescent="0.25">
      <c r="B51" s="7"/>
      <c r="C51" s="8"/>
      <c r="D51" s="9"/>
      <c r="E51" s="9"/>
      <c r="F51" s="9"/>
      <c r="G51" s="32"/>
    </row>
    <row r="52" spans="1:7" ht="28.55" x14ac:dyDescent="0.25">
      <c r="A52" s="34" t="s">
        <v>121</v>
      </c>
      <c r="B52" s="7" t="s">
        <v>196</v>
      </c>
      <c r="C52" s="8" t="s">
        <v>19</v>
      </c>
      <c r="D52" s="9">
        <v>20</v>
      </c>
      <c r="E52" s="9"/>
      <c r="F52" s="9">
        <f>D52*E52</f>
        <v>0</v>
      </c>
      <c r="G52" s="32"/>
    </row>
    <row r="53" spans="1:7" x14ac:dyDescent="0.25">
      <c r="A53" s="7"/>
      <c r="B53" s="7"/>
      <c r="C53" s="8"/>
      <c r="D53" s="9"/>
      <c r="E53" s="9"/>
      <c r="F53" s="9"/>
      <c r="G53" s="32"/>
    </row>
    <row r="54" spans="1:7" ht="28.55" x14ac:dyDescent="0.25">
      <c r="A54" s="7" t="s">
        <v>122</v>
      </c>
      <c r="B54" s="7" t="s">
        <v>199</v>
      </c>
      <c r="C54" s="8" t="s">
        <v>19</v>
      </c>
      <c r="D54" s="9">
        <v>26</v>
      </c>
      <c r="E54" s="9"/>
      <c r="F54" s="9">
        <f>D54*E54</f>
        <v>0</v>
      </c>
      <c r="G54" s="32"/>
    </row>
    <row r="55" spans="1:7" x14ac:dyDescent="0.25">
      <c r="A55" s="7"/>
      <c r="B55" s="7"/>
      <c r="C55" s="8"/>
      <c r="D55" s="9"/>
      <c r="E55" s="9"/>
      <c r="F55" s="9"/>
      <c r="G55" s="32"/>
    </row>
    <row r="56" spans="1:7" ht="57.1" x14ac:dyDescent="0.25">
      <c r="A56" s="7" t="s">
        <v>123</v>
      </c>
      <c r="B56" s="7" t="s">
        <v>203</v>
      </c>
      <c r="C56" s="8" t="s">
        <v>112</v>
      </c>
      <c r="D56" s="9">
        <v>1</v>
      </c>
      <c r="E56" s="9"/>
      <c r="F56" s="9">
        <f>D56*E56</f>
        <v>0</v>
      </c>
      <c r="G56" s="32"/>
    </row>
    <row r="57" spans="1:7" x14ac:dyDescent="0.25">
      <c r="A57" s="7"/>
      <c r="B57" s="7"/>
      <c r="C57" s="8"/>
      <c r="D57" s="9"/>
      <c r="E57" s="9"/>
      <c r="F57" s="9"/>
      <c r="G57" s="32"/>
    </row>
    <row r="58" spans="1:7" ht="42.8" x14ac:dyDescent="0.25">
      <c r="A58" s="7" t="s">
        <v>124</v>
      </c>
      <c r="B58" s="7" t="s">
        <v>297</v>
      </c>
      <c r="C58" s="8" t="s">
        <v>19</v>
      </c>
      <c r="D58" s="9">
        <v>64.3</v>
      </c>
      <c r="E58" s="9"/>
      <c r="F58" s="9">
        <f>D58*E58</f>
        <v>0</v>
      </c>
      <c r="G58" s="32"/>
    </row>
    <row r="59" spans="1:7" x14ac:dyDescent="0.25">
      <c r="A59" s="7"/>
      <c r="B59" s="7"/>
      <c r="C59" s="8"/>
      <c r="D59" s="9"/>
      <c r="E59" s="9"/>
      <c r="F59" s="9"/>
      <c r="G59" s="32"/>
    </row>
    <row r="60" spans="1:7" ht="30.25" customHeight="1" x14ac:dyDescent="0.25">
      <c r="A60" s="7" t="s">
        <v>125</v>
      </c>
      <c r="B60" s="7" t="s">
        <v>202</v>
      </c>
      <c r="C60" s="8" t="s">
        <v>19</v>
      </c>
      <c r="D60" s="9">
        <v>54.9</v>
      </c>
      <c r="E60" s="9"/>
      <c r="F60" s="9">
        <f>D60*E60</f>
        <v>0</v>
      </c>
      <c r="G60" s="32"/>
    </row>
    <row r="61" spans="1:7" x14ac:dyDescent="0.25">
      <c r="A61" s="7"/>
      <c r="B61" s="7"/>
      <c r="C61" s="8"/>
      <c r="D61" s="9"/>
      <c r="E61" s="9"/>
      <c r="F61" s="9"/>
    </row>
    <row r="62" spans="1:7" ht="42.8" x14ac:dyDescent="0.25">
      <c r="A62" s="7" t="s">
        <v>126</v>
      </c>
      <c r="B62" s="7" t="s">
        <v>208</v>
      </c>
      <c r="C62" s="8" t="s">
        <v>19</v>
      </c>
      <c r="D62" s="9">
        <v>19.3</v>
      </c>
      <c r="E62" s="9"/>
      <c r="F62" s="9">
        <f>D62*E62</f>
        <v>0</v>
      </c>
    </row>
    <row r="63" spans="1:7" x14ac:dyDescent="0.25">
      <c r="A63" s="7"/>
      <c r="B63" s="7"/>
      <c r="C63" s="8"/>
      <c r="D63" s="9"/>
      <c r="E63" s="9"/>
      <c r="F63" s="9"/>
    </row>
    <row r="64" spans="1:7" ht="42.8" x14ac:dyDescent="0.25">
      <c r="A64" s="7" t="s">
        <v>127</v>
      </c>
      <c r="B64" s="7" t="s">
        <v>210</v>
      </c>
      <c r="C64" s="8" t="s">
        <v>19</v>
      </c>
      <c r="D64" s="9">
        <v>74.2</v>
      </c>
      <c r="E64" s="9"/>
      <c r="F64" s="9">
        <f>D64*E64</f>
        <v>0</v>
      </c>
    </row>
    <row r="65" spans="1:6" x14ac:dyDescent="0.25">
      <c r="A65" s="7"/>
      <c r="B65" s="7"/>
      <c r="C65" s="8"/>
      <c r="D65" s="9"/>
      <c r="E65" s="9"/>
      <c r="F65" s="9"/>
    </row>
    <row r="66" spans="1:6" ht="28.55" x14ac:dyDescent="0.25">
      <c r="A66" s="7" t="s">
        <v>128</v>
      </c>
      <c r="B66" s="7" t="s">
        <v>213</v>
      </c>
      <c r="C66" s="8" t="s">
        <v>19</v>
      </c>
      <c r="D66" s="9">
        <v>20</v>
      </c>
      <c r="E66" s="9"/>
      <c r="F66" s="9">
        <f>D66*E66</f>
        <v>0</v>
      </c>
    </row>
    <row r="67" spans="1:6" ht="14.95" thickBot="1" x14ac:dyDescent="0.3">
      <c r="A67" s="10"/>
      <c r="B67" s="10"/>
      <c r="C67" s="11"/>
      <c r="D67" s="12"/>
      <c r="E67" s="12"/>
      <c r="F67" s="12"/>
    </row>
    <row r="68" spans="1:6" x14ac:dyDescent="0.25">
      <c r="A68" s="4"/>
      <c r="B68" s="4" t="s">
        <v>73</v>
      </c>
      <c r="C68" s="5"/>
      <c r="D68" s="6"/>
      <c r="E68" s="6"/>
      <c r="F68" s="6">
        <f>SUM(F3:F67)</f>
        <v>0</v>
      </c>
    </row>
    <row r="70" spans="1:6" x14ac:dyDescent="0.25">
      <c r="B70" s="34" t="s">
        <v>151</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2C5F8-0100-4BB0-9252-6480D419E9AB}">
  <dimension ref="A2:F24"/>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40</v>
      </c>
      <c r="B2" s="1" t="s">
        <v>60</v>
      </c>
      <c r="C2" s="2" t="s">
        <v>43</v>
      </c>
      <c r="D2" s="3" t="s">
        <v>41</v>
      </c>
      <c r="E2" s="3" t="s">
        <v>42</v>
      </c>
      <c r="F2" s="3" t="s">
        <v>44</v>
      </c>
    </row>
    <row r="3" spans="1:6" ht="14.95" x14ac:dyDescent="0.25">
      <c r="A3" s="7"/>
      <c r="B3" s="7"/>
      <c r="C3" s="8"/>
      <c r="D3" s="9"/>
      <c r="E3" s="9"/>
      <c r="F3" s="9"/>
    </row>
    <row r="4" spans="1:6" ht="28.55" x14ac:dyDescent="0.25">
      <c r="A4" s="7" t="s">
        <v>1</v>
      </c>
      <c r="B4" s="7" t="s">
        <v>139</v>
      </c>
      <c r="C4" s="8" t="s">
        <v>18</v>
      </c>
      <c r="D4" s="9">
        <v>6</v>
      </c>
      <c r="E4" s="9"/>
      <c r="F4" s="9">
        <f>D4*E4</f>
        <v>0</v>
      </c>
    </row>
    <row r="5" spans="1:6" ht="14.95" x14ac:dyDescent="0.25">
      <c r="A5" s="7"/>
      <c r="B5" s="7"/>
      <c r="C5" s="8"/>
      <c r="D5" s="9"/>
      <c r="E5" s="9"/>
      <c r="F5" s="9"/>
    </row>
    <row r="6" spans="1:6" ht="28.55" x14ac:dyDescent="0.25">
      <c r="A6" s="7" t="s">
        <v>2</v>
      </c>
      <c r="B6" s="7" t="s">
        <v>140</v>
      </c>
      <c r="C6" s="8" t="s">
        <v>18</v>
      </c>
      <c r="D6" s="9">
        <v>18.5</v>
      </c>
      <c r="E6" s="9"/>
      <c r="F6" s="9">
        <f>D6*E6</f>
        <v>0</v>
      </c>
    </row>
    <row r="7" spans="1:6" ht="14.95" x14ac:dyDescent="0.25">
      <c r="A7" s="7"/>
      <c r="B7" s="7"/>
      <c r="C7" s="8"/>
      <c r="D7" s="9"/>
      <c r="E7" s="9"/>
      <c r="F7" s="9"/>
    </row>
    <row r="8" spans="1:6" ht="30.1" x14ac:dyDescent="0.25">
      <c r="A8" s="7" t="s">
        <v>3</v>
      </c>
      <c r="B8" s="7" t="s">
        <v>141</v>
      </c>
      <c r="C8" s="8" t="s">
        <v>18</v>
      </c>
      <c r="D8" s="9">
        <v>22.6</v>
      </c>
      <c r="E8" s="9"/>
      <c r="F8" s="9">
        <f>D8*E8</f>
        <v>0</v>
      </c>
    </row>
    <row r="9" spans="1:6" ht="14.95" x14ac:dyDescent="0.25">
      <c r="A9" s="7"/>
      <c r="B9" s="7"/>
      <c r="C9" s="8"/>
      <c r="D9" s="9"/>
      <c r="E9" s="9"/>
      <c r="F9" s="9"/>
    </row>
    <row r="10" spans="1:6" ht="28.55" x14ac:dyDescent="0.25">
      <c r="A10" s="7" t="s">
        <v>4</v>
      </c>
      <c r="B10" s="7" t="s">
        <v>95</v>
      </c>
      <c r="C10" s="8" t="s">
        <v>96</v>
      </c>
      <c r="D10" s="9">
        <v>4110</v>
      </c>
      <c r="E10" s="9"/>
      <c r="F10" s="9">
        <f>D10*E10</f>
        <v>0</v>
      </c>
    </row>
    <row r="11" spans="1:6" ht="14.95" x14ac:dyDescent="0.25">
      <c r="A11" s="7"/>
      <c r="B11" s="7"/>
      <c r="C11" s="8"/>
      <c r="D11" s="9"/>
      <c r="E11" s="9"/>
      <c r="F11" s="9"/>
    </row>
    <row r="12" spans="1:6" ht="28.55" x14ac:dyDescent="0.25">
      <c r="A12" s="7" t="s">
        <v>5</v>
      </c>
      <c r="B12" s="7" t="s">
        <v>138</v>
      </c>
      <c r="C12" s="8" t="s">
        <v>10</v>
      </c>
      <c r="D12" s="9">
        <v>239</v>
      </c>
      <c r="E12" s="9"/>
      <c r="F12" s="9">
        <f>D12*E12</f>
        <v>0</v>
      </c>
    </row>
    <row r="13" spans="1:6" ht="14.95" x14ac:dyDescent="0.25">
      <c r="A13" s="7"/>
      <c r="B13" s="7"/>
      <c r="C13" s="8"/>
      <c r="D13" s="9"/>
      <c r="E13" s="9"/>
      <c r="F13" s="9"/>
    </row>
    <row r="14" spans="1:6" ht="28.55" x14ac:dyDescent="0.25">
      <c r="A14" s="7" t="s">
        <v>6</v>
      </c>
      <c r="B14" s="7" t="s">
        <v>142</v>
      </c>
      <c r="C14" s="8" t="s">
        <v>10</v>
      </c>
      <c r="D14" s="9">
        <v>204</v>
      </c>
      <c r="E14" s="9"/>
      <c r="F14" s="9">
        <f>D14*E14</f>
        <v>0</v>
      </c>
    </row>
    <row r="15" spans="1:6" ht="14.95" x14ac:dyDescent="0.25">
      <c r="A15" s="7"/>
      <c r="B15" s="7"/>
      <c r="C15" s="8"/>
      <c r="D15" s="9"/>
      <c r="E15" s="9"/>
      <c r="F15" s="9"/>
    </row>
    <row r="16" spans="1:6" ht="28.55" x14ac:dyDescent="0.25">
      <c r="A16" s="7" t="s">
        <v>7</v>
      </c>
      <c r="B16" s="7" t="s">
        <v>143</v>
      </c>
      <c r="C16" s="8" t="s">
        <v>19</v>
      </c>
      <c r="D16" s="9">
        <v>200.6</v>
      </c>
      <c r="E16" s="9"/>
      <c r="F16" s="9">
        <f>D16*E16</f>
        <v>0</v>
      </c>
    </row>
    <row r="17" spans="1:6" ht="14.95" x14ac:dyDescent="0.25">
      <c r="A17" s="7"/>
      <c r="B17" s="7"/>
      <c r="C17" s="8"/>
      <c r="D17" s="9"/>
      <c r="E17" s="9"/>
      <c r="F17" s="9"/>
    </row>
    <row r="18" spans="1:6" ht="30.25" customHeight="1" x14ac:dyDescent="0.25">
      <c r="A18" s="7" t="s">
        <v>8</v>
      </c>
      <c r="B18" s="7" t="s">
        <v>148</v>
      </c>
      <c r="C18" s="8" t="s">
        <v>10</v>
      </c>
      <c r="D18" s="9">
        <v>330</v>
      </c>
      <c r="E18" s="9"/>
      <c r="F18" s="9">
        <f>D18*E18</f>
        <v>0</v>
      </c>
    </row>
    <row r="19" spans="1:6" ht="14.95" x14ac:dyDescent="0.25">
      <c r="A19" s="7"/>
      <c r="B19" s="7"/>
      <c r="C19" s="8"/>
      <c r="D19" s="9"/>
      <c r="E19" s="9"/>
      <c r="F19" s="9">
        <f t="shared" ref="F19:F20" si="0">D19*E19</f>
        <v>0</v>
      </c>
    </row>
    <row r="20" spans="1:6" ht="28.55" x14ac:dyDescent="0.25">
      <c r="A20" s="7" t="s">
        <v>22</v>
      </c>
      <c r="B20" s="7" t="s">
        <v>376</v>
      </c>
      <c r="C20" s="8" t="s">
        <v>10</v>
      </c>
      <c r="D20" s="9">
        <v>330</v>
      </c>
      <c r="E20" s="9"/>
      <c r="F20" s="9">
        <f t="shared" si="0"/>
        <v>0</v>
      </c>
    </row>
    <row r="21" spans="1:6" ht="15.8" thickBot="1" x14ac:dyDescent="0.3">
      <c r="A21" s="10"/>
      <c r="B21" s="10"/>
      <c r="C21" s="11"/>
      <c r="D21" s="12"/>
      <c r="E21" s="12"/>
      <c r="F21" s="12"/>
    </row>
    <row r="22" spans="1:6" x14ac:dyDescent="0.25">
      <c r="A22" s="4"/>
      <c r="B22" s="4" t="s">
        <v>72</v>
      </c>
      <c r="C22" s="5"/>
      <c r="D22" s="6"/>
      <c r="E22" s="6"/>
      <c r="F22" s="6">
        <f>SUM(F3:F21)</f>
        <v>0</v>
      </c>
    </row>
    <row r="24" spans="1:6" x14ac:dyDescent="0.25">
      <c r="B24" s="34" t="s">
        <v>151</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05286-16DB-499B-9562-E6C075ED61D6}">
  <dimension ref="A2:F16"/>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52</v>
      </c>
      <c r="B2" s="1" t="s">
        <v>64</v>
      </c>
      <c r="C2" s="2" t="s">
        <v>43</v>
      </c>
      <c r="D2" s="3" t="s">
        <v>41</v>
      </c>
      <c r="E2" s="3" t="s">
        <v>42</v>
      </c>
      <c r="F2" s="3" t="s">
        <v>44</v>
      </c>
    </row>
    <row r="3" spans="1:6" ht="14.95" x14ac:dyDescent="0.25">
      <c r="A3" s="7"/>
      <c r="B3" s="7"/>
      <c r="C3" s="8"/>
      <c r="D3" s="9"/>
      <c r="E3" s="9"/>
      <c r="F3" s="9"/>
    </row>
    <row r="4" spans="1:6" ht="45" customHeight="1" x14ac:dyDescent="0.25">
      <c r="A4" s="7" t="s">
        <v>1</v>
      </c>
      <c r="B4" s="7" t="s">
        <v>166</v>
      </c>
      <c r="C4" s="8" t="s">
        <v>10</v>
      </c>
      <c r="D4" s="9">
        <v>210</v>
      </c>
      <c r="E4" s="9"/>
      <c r="F4" s="9">
        <f>D4*E4</f>
        <v>0</v>
      </c>
    </row>
    <row r="5" spans="1:6" ht="14.95" x14ac:dyDescent="0.25">
      <c r="A5" s="7"/>
      <c r="B5" s="7"/>
      <c r="C5" s="8"/>
      <c r="D5" s="9"/>
      <c r="E5" s="9"/>
      <c r="F5" s="9"/>
    </row>
    <row r="6" spans="1:6" ht="45" customHeight="1" x14ac:dyDescent="0.25">
      <c r="A6" s="7" t="s">
        <v>2</v>
      </c>
      <c r="B6" s="7" t="s">
        <v>165</v>
      </c>
      <c r="C6" s="8" t="s">
        <v>10</v>
      </c>
      <c r="D6" s="9">
        <v>160</v>
      </c>
      <c r="E6" s="9"/>
      <c r="F6" s="9">
        <f>D6*E6</f>
        <v>0</v>
      </c>
    </row>
    <row r="7" spans="1:6" ht="14.95" x14ac:dyDescent="0.25">
      <c r="A7" s="7"/>
      <c r="B7" s="7"/>
      <c r="C7" s="8"/>
      <c r="D7" s="9"/>
      <c r="E7" s="9"/>
      <c r="F7" s="9"/>
    </row>
    <row r="8" spans="1:6" ht="59.95" customHeight="1" x14ac:dyDescent="0.25">
      <c r="A8" s="7" t="s">
        <v>3</v>
      </c>
      <c r="B8" s="7" t="s">
        <v>164</v>
      </c>
      <c r="C8" s="8" t="s">
        <v>112</v>
      </c>
      <c r="D8" s="9">
        <v>2</v>
      </c>
      <c r="E8" s="9"/>
      <c r="F8" s="9">
        <f>D8*E8</f>
        <v>0</v>
      </c>
    </row>
    <row r="9" spans="1:6" ht="14.95" x14ac:dyDescent="0.25">
      <c r="A9" s="7"/>
      <c r="B9" s="7"/>
      <c r="C9" s="8"/>
      <c r="D9" s="9"/>
      <c r="E9" s="9"/>
      <c r="F9" s="9"/>
    </row>
    <row r="10" spans="1:6" ht="71.349999999999994" x14ac:dyDescent="0.25">
      <c r="A10" s="7" t="s">
        <v>4</v>
      </c>
      <c r="B10" s="7" t="s">
        <v>163</v>
      </c>
      <c r="C10" s="8" t="s">
        <v>112</v>
      </c>
      <c r="D10" s="9">
        <v>1</v>
      </c>
      <c r="E10" s="9"/>
      <c r="F10" s="9">
        <f>D10*E10</f>
        <v>0</v>
      </c>
    </row>
    <row r="11" spans="1:6" ht="14.95" x14ac:dyDescent="0.25">
      <c r="A11" s="7"/>
      <c r="B11" s="7"/>
      <c r="C11" s="8"/>
      <c r="D11" s="9"/>
      <c r="E11" s="9"/>
      <c r="F11" s="9"/>
    </row>
    <row r="12" spans="1:6" ht="71.349999999999994" x14ac:dyDescent="0.25">
      <c r="A12" s="7" t="s">
        <v>5</v>
      </c>
      <c r="B12" s="7" t="s">
        <v>162</v>
      </c>
      <c r="C12" s="8" t="s">
        <v>112</v>
      </c>
      <c r="D12" s="9">
        <v>1</v>
      </c>
      <c r="E12" s="9"/>
      <c r="F12" s="9">
        <f>D12*E12</f>
        <v>0</v>
      </c>
    </row>
    <row r="13" spans="1:6" ht="15.8" thickBot="1" x14ac:dyDescent="0.3">
      <c r="A13" s="10"/>
      <c r="B13" s="10"/>
      <c r="C13" s="11"/>
      <c r="D13" s="12"/>
      <c r="E13" s="12"/>
      <c r="F13" s="12"/>
    </row>
    <row r="14" spans="1:6" ht="14.95" x14ac:dyDescent="0.25">
      <c r="A14" s="4"/>
      <c r="B14" s="4" t="s">
        <v>71</v>
      </c>
      <c r="C14" s="5"/>
      <c r="D14" s="6"/>
      <c r="E14" s="6"/>
      <c r="F14" s="6">
        <f>SUM(F3:F13)</f>
        <v>0</v>
      </c>
    </row>
    <row r="16" spans="1:6" x14ac:dyDescent="0.25">
      <c r="B16" s="34" t="s">
        <v>151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7A3A-FE2D-472B-A73C-2DC776F4CF5D}">
  <dimension ref="A2:F36"/>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53</v>
      </c>
      <c r="B2" s="1" t="s">
        <v>59</v>
      </c>
      <c r="C2" s="2" t="s">
        <v>43</v>
      </c>
      <c r="D2" s="3" t="s">
        <v>41</v>
      </c>
      <c r="E2" s="3" t="s">
        <v>42</v>
      </c>
      <c r="F2" s="3" t="s">
        <v>44</v>
      </c>
    </row>
    <row r="3" spans="1:6" ht="14.95" x14ac:dyDescent="0.25">
      <c r="A3" s="7"/>
      <c r="B3" s="7"/>
      <c r="C3" s="8"/>
      <c r="D3" s="9"/>
      <c r="E3" s="9"/>
      <c r="F3" s="9"/>
    </row>
    <row r="4" spans="1:6" ht="72.7" customHeight="1" x14ac:dyDescent="0.25">
      <c r="A4" s="7" t="s">
        <v>1</v>
      </c>
      <c r="B4" s="7" t="s">
        <v>168</v>
      </c>
      <c r="C4" s="8" t="s">
        <v>12</v>
      </c>
      <c r="D4" s="9">
        <v>3</v>
      </c>
      <c r="E4" s="9"/>
      <c r="F4" s="9">
        <f>D4*E4</f>
        <v>0</v>
      </c>
    </row>
    <row r="5" spans="1:6" ht="14.95" x14ac:dyDescent="0.25">
      <c r="A5" s="7"/>
      <c r="C5" s="8"/>
      <c r="D5" s="9"/>
      <c r="E5" s="9"/>
      <c r="F5" s="9"/>
    </row>
    <row r="6" spans="1:6" ht="57.1" x14ac:dyDescent="0.25">
      <c r="A6" s="7" t="s">
        <v>2</v>
      </c>
      <c r="B6" s="7" t="s">
        <v>169</v>
      </c>
      <c r="C6" s="8" t="s">
        <v>12</v>
      </c>
      <c r="D6" s="9">
        <v>2</v>
      </c>
      <c r="E6" s="9"/>
      <c r="F6" s="9">
        <f>D6*E6</f>
        <v>0</v>
      </c>
    </row>
    <row r="7" spans="1:6" ht="14.95" x14ac:dyDescent="0.25">
      <c r="A7" s="7"/>
      <c r="C7" s="8"/>
      <c r="D7" s="9"/>
      <c r="E7" s="9"/>
      <c r="F7" s="9"/>
    </row>
    <row r="8" spans="1:6" ht="57.1" x14ac:dyDescent="0.25">
      <c r="A8" s="7" t="s">
        <v>3</v>
      </c>
      <c r="B8" s="7" t="s">
        <v>170</v>
      </c>
      <c r="C8" s="8" t="s">
        <v>12</v>
      </c>
      <c r="D8" s="9">
        <v>2</v>
      </c>
      <c r="E8" s="9"/>
      <c r="F8" s="9">
        <f>D8*E8</f>
        <v>0</v>
      </c>
    </row>
    <row r="9" spans="1:6" ht="14.95" x14ac:dyDescent="0.25">
      <c r="A9" s="7"/>
      <c r="C9" s="8"/>
      <c r="D9" s="9"/>
      <c r="E9" s="9"/>
      <c r="F9" s="9"/>
    </row>
    <row r="10" spans="1:6" ht="71.349999999999994" x14ac:dyDescent="0.25">
      <c r="A10" s="7" t="s">
        <v>4</v>
      </c>
      <c r="B10" s="7" t="s">
        <v>171</v>
      </c>
      <c r="C10" s="8" t="s">
        <v>12</v>
      </c>
      <c r="D10" s="9">
        <v>1</v>
      </c>
      <c r="E10" s="9"/>
      <c r="F10" s="9">
        <f>D10*E10</f>
        <v>0</v>
      </c>
    </row>
    <row r="11" spans="1:6" ht="14.95" x14ac:dyDescent="0.25">
      <c r="A11" s="7"/>
      <c r="C11" s="8"/>
      <c r="D11" s="9"/>
      <c r="E11" s="9"/>
      <c r="F11" s="9"/>
    </row>
    <row r="12" spans="1:6" ht="30.25" customHeight="1" x14ac:dyDescent="0.25">
      <c r="A12" s="7" t="s">
        <v>5</v>
      </c>
      <c r="B12" s="7" t="s">
        <v>167</v>
      </c>
      <c r="C12" s="8" t="s">
        <v>112</v>
      </c>
      <c r="D12" s="9">
        <v>1</v>
      </c>
      <c r="E12" s="9"/>
      <c r="F12" s="9">
        <f>D12*E12</f>
        <v>0</v>
      </c>
    </row>
    <row r="13" spans="1:6" ht="14.95" x14ac:dyDescent="0.25">
      <c r="A13" s="7"/>
      <c r="C13" s="8"/>
      <c r="D13" s="9"/>
      <c r="E13" s="9"/>
      <c r="F13" s="9"/>
    </row>
    <row r="14" spans="1:6" ht="30.1" x14ac:dyDescent="0.25">
      <c r="A14" s="7" t="s">
        <v>6</v>
      </c>
      <c r="B14" s="7" t="s">
        <v>174</v>
      </c>
      <c r="C14" s="8" t="s">
        <v>112</v>
      </c>
      <c r="D14" s="9">
        <v>8</v>
      </c>
      <c r="E14" s="9"/>
      <c r="F14" s="9">
        <f>D14*E14</f>
        <v>0</v>
      </c>
    </row>
    <row r="15" spans="1:6" x14ac:dyDescent="0.25">
      <c r="A15" s="7"/>
      <c r="C15" s="8"/>
      <c r="D15" s="9"/>
      <c r="E15" s="9"/>
      <c r="F15" s="9"/>
    </row>
    <row r="16" spans="1:6" ht="28.55" x14ac:dyDescent="0.25">
      <c r="A16" s="7" t="s">
        <v>7</v>
      </c>
      <c r="B16" s="7" t="s">
        <v>172</v>
      </c>
      <c r="C16" s="8" t="s">
        <v>112</v>
      </c>
      <c r="D16" s="9">
        <v>2</v>
      </c>
      <c r="E16" s="9"/>
      <c r="F16" s="9">
        <f>D16*E16</f>
        <v>0</v>
      </c>
    </row>
    <row r="17" spans="1:6" x14ac:dyDescent="0.25">
      <c r="A17" s="7"/>
      <c r="C17" s="8"/>
      <c r="D17" s="9"/>
      <c r="E17" s="9"/>
      <c r="F17" s="9"/>
    </row>
    <row r="18" spans="1:6" ht="28.55" x14ac:dyDescent="0.25">
      <c r="A18" s="7" t="s">
        <v>8</v>
      </c>
      <c r="B18" s="7" t="s">
        <v>175</v>
      </c>
      <c r="C18" s="8" t="s">
        <v>112</v>
      </c>
      <c r="D18" s="9">
        <v>1</v>
      </c>
      <c r="E18" s="9"/>
      <c r="F18" s="9">
        <f>D18*E18</f>
        <v>0</v>
      </c>
    </row>
    <row r="19" spans="1:6" x14ac:dyDescent="0.25">
      <c r="A19" s="7"/>
      <c r="C19" s="8"/>
      <c r="D19" s="9"/>
      <c r="E19" s="9"/>
      <c r="F19" s="9"/>
    </row>
    <row r="20" spans="1:6" ht="30.25" customHeight="1" x14ac:dyDescent="0.25">
      <c r="A20" s="7" t="s">
        <v>22</v>
      </c>
      <c r="B20" s="7" t="s">
        <v>173</v>
      </c>
      <c r="C20" s="8" t="s">
        <v>112</v>
      </c>
      <c r="D20" s="9">
        <v>4</v>
      </c>
      <c r="E20" s="9"/>
      <c r="F20" s="9">
        <f>D20*E20</f>
        <v>0</v>
      </c>
    </row>
    <row r="21" spans="1:6" x14ac:dyDescent="0.25">
      <c r="A21" s="7"/>
      <c r="C21" s="8"/>
      <c r="D21" s="9"/>
      <c r="E21" s="9"/>
      <c r="F21" s="9"/>
    </row>
    <row r="22" spans="1:6" ht="28.55" x14ac:dyDescent="0.25">
      <c r="A22" s="7" t="s">
        <v>24</v>
      </c>
      <c r="B22" s="7" t="s">
        <v>176</v>
      </c>
      <c r="C22" s="8" t="s">
        <v>112</v>
      </c>
      <c r="D22" s="9">
        <v>2</v>
      </c>
      <c r="E22" s="9"/>
      <c r="F22" s="9">
        <f>D22*E22</f>
        <v>0</v>
      </c>
    </row>
    <row r="23" spans="1:6" x14ac:dyDescent="0.25">
      <c r="A23" s="7"/>
      <c r="B23" s="7"/>
      <c r="C23" s="8"/>
      <c r="D23" s="9"/>
      <c r="E23" s="9"/>
      <c r="F23" s="9"/>
    </row>
    <row r="24" spans="1:6" ht="28.55" x14ac:dyDescent="0.25">
      <c r="A24" s="7" t="s">
        <v>25</v>
      </c>
      <c r="B24" s="7" t="s">
        <v>177</v>
      </c>
      <c r="C24" s="8" t="s">
        <v>112</v>
      </c>
      <c r="D24" s="9">
        <v>1</v>
      </c>
      <c r="E24" s="9"/>
      <c r="F24" s="9">
        <f>D24*E24</f>
        <v>0</v>
      </c>
    </row>
    <row r="25" spans="1:6" x14ac:dyDescent="0.25">
      <c r="A25" s="7"/>
      <c r="B25" s="7"/>
      <c r="C25" s="8"/>
      <c r="D25" s="9"/>
      <c r="E25" s="9"/>
      <c r="F25" s="9"/>
    </row>
    <row r="26" spans="1:6" ht="45" customHeight="1" x14ac:dyDescent="0.25">
      <c r="A26" s="7" t="s">
        <v>26</v>
      </c>
      <c r="B26" s="7" t="s">
        <v>181</v>
      </c>
      <c r="C26" s="8" t="s">
        <v>112</v>
      </c>
      <c r="D26" s="9">
        <v>1</v>
      </c>
      <c r="E26" s="9"/>
      <c r="F26" s="9">
        <f>D26*E26</f>
        <v>0</v>
      </c>
    </row>
    <row r="27" spans="1:6" x14ac:dyDescent="0.25">
      <c r="A27" s="7"/>
      <c r="B27" s="7"/>
      <c r="C27" s="8"/>
      <c r="D27" s="9"/>
      <c r="E27" s="9"/>
      <c r="F27" s="9"/>
    </row>
    <row r="28" spans="1:6" ht="42.8" x14ac:dyDescent="0.25">
      <c r="A28" s="7" t="s">
        <v>27</v>
      </c>
      <c r="B28" s="7" t="s">
        <v>180</v>
      </c>
      <c r="C28" s="8" t="s">
        <v>112</v>
      </c>
      <c r="D28" s="9">
        <v>1</v>
      </c>
      <c r="E28" s="9"/>
      <c r="F28" s="9">
        <f>D28*E28</f>
        <v>0</v>
      </c>
    </row>
    <row r="29" spans="1:6" x14ac:dyDescent="0.25">
      <c r="A29" s="7"/>
      <c r="B29" s="7"/>
      <c r="C29" s="8"/>
      <c r="D29" s="9"/>
      <c r="E29" s="9"/>
      <c r="F29" s="9"/>
    </row>
    <row r="30" spans="1:6" ht="28.55" x14ac:dyDescent="0.25">
      <c r="A30" s="7" t="s">
        <v>28</v>
      </c>
      <c r="B30" s="7" t="s">
        <v>182</v>
      </c>
      <c r="C30" s="8" t="s">
        <v>112</v>
      </c>
      <c r="D30" s="9">
        <v>1</v>
      </c>
      <c r="E30" s="9"/>
      <c r="F30" s="9">
        <f>D30*E30</f>
        <v>0</v>
      </c>
    </row>
    <row r="31" spans="1:6" x14ac:dyDescent="0.25">
      <c r="A31" s="7"/>
      <c r="B31" s="7"/>
      <c r="C31" s="8"/>
      <c r="D31" s="9"/>
      <c r="E31" s="9"/>
      <c r="F31" s="9"/>
    </row>
    <row r="32" spans="1:6" ht="28.55" x14ac:dyDescent="0.25">
      <c r="A32" s="7" t="s">
        <v>29</v>
      </c>
      <c r="B32" s="7" t="s">
        <v>183</v>
      </c>
      <c r="C32" s="8" t="s">
        <v>112</v>
      </c>
      <c r="D32" s="9">
        <v>1</v>
      </c>
      <c r="E32" s="9"/>
      <c r="F32" s="9">
        <f>D32*E32</f>
        <v>0</v>
      </c>
    </row>
    <row r="33" spans="1:6" ht="14.95" thickBot="1" x14ac:dyDescent="0.3">
      <c r="A33" s="10"/>
      <c r="B33" s="10"/>
      <c r="C33" s="11"/>
      <c r="D33" s="12"/>
      <c r="E33" s="12"/>
      <c r="F33" s="12"/>
    </row>
    <row r="34" spans="1:6" x14ac:dyDescent="0.25">
      <c r="A34" s="4"/>
      <c r="B34" s="4" t="s">
        <v>70</v>
      </c>
      <c r="C34" s="5"/>
      <c r="D34" s="6"/>
      <c r="E34" s="6"/>
      <c r="F34" s="6">
        <f>SUM(F3:F33)</f>
        <v>0</v>
      </c>
    </row>
    <row r="36" spans="1:6" x14ac:dyDescent="0.25">
      <c r="B36" s="34" t="s">
        <v>151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DC67-59BA-4AD6-BC0F-3C571DE82149}">
  <dimension ref="A2:F32"/>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54</v>
      </c>
      <c r="B2" s="1" t="s">
        <v>63</v>
      </c>
      <c r="C2" s="2" t="s">
        <v>43</v>
      </c>
      <c r="D2" s="3" t="s">
        <v>41</v>
      </c>
      <c r="E2" s="3" t="s">
        <v>42</v>
      </c>
      <c r="F2" s="3" t="s">
        <v>44</v>
      </c>
    </row>
    <row r="3" spans="1:6" ht="14.95" x14ac:dyDescent="0.25">
      <c r="A3" s="7"/>
      <c r="B3" s="7"/>
      <c r="C3" s="8"/>
      <c r="D3" s="9"/>
      <c r="E3" s="9"/>
      <c r="F3" s="9"/>
    </row>
    <row r="4" spans="1:6" ht="30.1" x14ac:dyDescent="0.25">
      <c r="A4" s="7" t="s">
        <v>1</v>
      </c>
      <c r="B4" s="7" t="s">
        <v>145</v>
      </c>
      <c r="C4" s="8" t="s">
        <v>10</v>
      </c>
      <c r="D4" s="9">
        <v>245</v>
      </c>
      <c r="E4" s="9"/>
      <c r="F4" s="9">
        <f>D4*E4</f>
        <v>0</v>
      </c>
    </row>
    <row r="5" spans="1:6" ht="14.95" x14ac:dyDescent="0.25">
      <c r="A5" s="7"/>
      <c r="B5" s="7"/>
      <c r="C5" s="8"/>
      <c r="D5" s="9"/>
      <c r="E5" s="9"/>
      <c r="F5" s="9">
        <f t="shared" ref="F5:F28" si="0">D5*E5</f>
        <v>0</v>
      </c>
    </row>
    <row r="6" spans="1:6" ht="45" customHeight="1" x14ac:dyDescent="0.25">
      <c r="A6" s="7" t="s">
        <v>2</v>
      </c>
      <c r="B6" s="7" t="s">
        <v>146</v>
      </c>
      <c r="C6" s="8" t="s">
        <v>112</v>
      </c>
      <c r="D6" s="9">
        <v>1</v>
      </c>
      <c r="E6" s="9"/>
      <c r="F6" s="9">
        <f t="shared" si="0"/>
        <v>0</v>
      </c>
    </row>
    <row r="7" spans="1:6" ht="14.95" x14ac:dyDescent="0.25">
      <c r="A7" s="7"/>
      <c r="B7" s="7"/>
      <c r="C7" s="8"/>
      <c r="D7" s="9"/>
      <c r="E7" s="9"/>
      <c r="F7" s="9">
        <f t="shared" si="0"/>
        <v>0</v>
      </c>
    </row>
    <row r="8" spans="1:6" ht="45" customHeight="1" x14ac:dyDescent="0.25">
      <c r="A8" s="7" t="s">
        <v>3</v>
      </c>
      <c r="B8" s="7" t="s">
        <v>147</v>
      </c>
      <c r="C8" s="8" t="s">
        <v>112</v>
      </c>
      <c r="D8" s="9">
        <v>1</v>
      </c>
      <c r="E8" s="9"/>
      <c r="F8" s="9">
        <f t="shared" si="0"/>
        <v>0</v>
      </c>
    </row>
    <row r="9" spans="1:6" ht="14.95" x14ac:dyDescent="0.25">
      <c r="A9" s="7"/>
      <c r="B9" s="7"/>
      <c r="C9" s="8"/>
      <c r="D9" s="9"/>
      <c r="E9" s="9"/>
      <c r="F9" s="9">
        <f t="shared" si="0"/>
        <v>0</v>
      </c>
    </row>
    <row r="10" spans="1:6" ht="42.8" x14ac:dyDescent="0.25">
      <c r="A10" s="7" t="s">
        <v>4</v>
      </c>
      <c r="B10" s="7" t="s">
        <v>152</v>
      </c>
      <c r="C10" s="8" t="s">
        <v>112</v>
      </c>
      <c r="D10" s="9">
        <v>1</v>
      </c>
      <c r="E10" s="9"/>
      <c r="F10" s="9">
        <f t="shared" si="0"/>
        <v>0</v>
      </c>
    </row>
    <row r="11" spans="1:6" ht="14.95" x14ac:dyDescent="0.25">
      <c r="A11" s="7"/>
      <c r="B11" s="7"/>
      <c r="C11" s="8"/>
      <c r="D11" s="9"/>
      <c r="E11" s="9"/>
      <c r="F11" s="9">
        <f t="shared" si="0"/>
        <v>0</v>
      </c>
    </row>
    <row r="12" spans="1:6" ht="14.95" x14ac:dyDescent="0.25">
      <c r="A12" s="7" t="s">
        <v>5</v>
      </c>
      <c r="B12" s="7" t="s">
        <v>149</v>
      </c>
      <c r="C12" s="8" t="s">
        <v>112</v>
      </c>
      <c r="D12" s="9">
        <v>1</v>
      </c>
      <c r="E12" s="9"/>
      <c r="F12" s="9">
        <f t="shared" si="0"/>
        <v>0</v>
      </c>
    </row>
    <row r="13" spans="1:6" ht="14.95" x14ac:dyDescent="0.25">
      <c r="A13" s="7"/>
      <c r="B13" s="7"/>
      <c r="C13" s="8"/>
      <c r="D13" s="9"/>
      <c r="E13" s="9"/>
      <c r="F13" s="9">
        <f t="shared" si="0"/>
        <v>0</v>
      </c>
    </row>
    <row r="14" spans="1:6" ht="57.1" x14ac:dyDescent="0.25">
      <c r="A14" s="7" t="s">
        <v>6</v>
      </c>
      <c r="B14" s="7" t="s">
        <v>150</v>
      </c>
      <c r="C14" s="8" t="s">
        <v>112</v>
      </c>
      <c r="D14" s="9">
        <v>3</v>
      </c>
      <c r="E14" s="9"/>
      <c r="F14" s="9">
        <f t="shared" si="0"/>
        <v>0</v>
      </c>
    </row>
    <row r="15" spans="1:6" ht="14.95" x14ac:dyDescent="0.25">
      <c r="A15" s="7"/>
      <c r="B15" s="7"/>
      <c r="C15" s="8"/>
      <c r="D15" s="9"/>
      <c r="E15" s="9"/>
      <c r="F15" s="9">
        <f t="shared" si="0"/>
        <v>0</v>
      </c>
    </row>
    <row r="16" spans="1:6" ht="45" customHeight="1" x14ac:dyDescent="0.25">
      <c r="A16" s="7" t="s">
        <v>7</v>
      </c>
      <c r="B16" s="7" t="s">
        <v>311</v>
      </c>
      <c r="C16" s="8" t="s">
        <v>10</v>
      </c>
      <c r="D16" s="9">
        <v>285</v>
      </c>
      <c r="E16" s="9"/>
      <c r="F16" s="9">
        <f t="shared" si="0"/>
        <v>0</v>
      </c>
    </row>
    <row r="17" spans="1:6" ht="14.95" x14ac:dyDescent="0.25">
      <c r="A17" s="7"/>
      <c r="B17" s="7"/>
      <c r="C17" s="8"/>
      <c r="D17" s="9"/>
      <c r="E17" s="9"/>
      <c r="F17" s="9">
        <f t="shared" si="0"/>
        <v>0</v>
      </c>
    </row>
    <row r="18" spans="1:6" ht="42.8" x14ac:dyDescent="0.25">
      <c r="A18" s="7" t="s">
        <v>8</v>
      </c>
      <c r="B18" s="7" t="s">
        <v>310</v>
      </c>
      <c r="C18" s="8" t="s">
        <v>112</v>
      </c>
      <c r="D18" s="9">
        <v>6</v>
      </c>
      <c r="E18" s="9"/>
      <c r="F18" s="9">
        <f t="shared" si="0"/>
        <v>0</v>
      </c>
    </row>
    <row r="19" spans="1:6" x14ac:dyDescent="0.25">
      <c r="A19" s="7"/>
      <c r="B19" s="7"/>
      <c r="C19" s="8"/>
      <c r="D19" s="9"/>
      <c r="E19" s="9"/>
      <c r="F19" s="9">
        <f t="shared" si="0"/>
        <v>0</v>
      </c>
    </row>
    <row r="20" spans="1:6" ht="59.95" customHeight="1" x14ac:dyDescent="0.25">
      <c r="A20" s="7" t="s">
        <v>22</v>
      </c>
      <c r="B20" s="7" t="s">
        <v>153</v>
      </c>
      <c r="C20" s="8" t="s">
        <v>10</v>
      </c>
      <c r="D20" s="9">
        <v>615</v>
      </c>
      <c r="E20" s="9"/>
      <c r="F20" s="9">
        <f t="shared" si="0"/>
        <v>0</v>
      </c>
    </row>
    <row r="21" spans="1:6" x14ac:dyDescent="0.25">
      <c r="A21" s="7"/>
      <c r="B21" s="7"/>
      <c r="C21" s="8"/>
      <c r="D21" s="9"/>
      <c r="E21" s="9"/>
      <c r="F21" s="9">
        <f t="shared" si="0"/>
        <v>0</v>
      </c>
    </row>
    <row r="22" spans="1:6" ht="59.95" customHeight="1" x14ac:dyDescent="0.25">
      <c r="A22" s="7" t="s">
        <v>24</v>
      </c>
      <c r="B22" s="7" t="s">
        <v>372</v>
      </c>
      <c r="C22" s="8" t="s">
        <v>10</v>
      </c>
      <c r="D22" s="9">
        <v>354</v>
      </c>
      <c r="E22" s="9"/>
      <c r="F22" s="9">
        <f t="shared" si="0"/>
        <v>0</v>
      </c>
    </row>
    <row r="23" spans="1:6" x14ac:dyDescent="0.25">
      <c r="A23" s="7"/>
      <c r="B23" s="7"/>
      <c r="C23" s="8"/>
      <c r="D23" s="9"/>
      <c r="E23" s="9"/>
      <c r="F23" s="9">
        <f t="shared" si="0"/>
        <v>0</v>
      </c>
    </row>
    <row r="24" spans="1:6" ht="59.95" customHeight="1" x14ac:dyDescent="0.25">
      <c r="A24" s="7" t="s">
        <v>25</v>
      </c>
      <c r="B24" s="7" t="s">
        <v>373</v>
      </c>
      <c r="C24" s="8" t="s">
        <v>10</v>
      </c>
      <c r="D24" s="9">
        <v>140</v>
      </c>
      <c r="E24" s="9"/>
      <c r="F24" s="9">
        <f t="shared" si="0"/>
        <v>0</v>
      </c>
    </row>
    <row r="25" spans="1:6" x14ac:dyDescent="0.25">
      <c r="A25" s="7"/>
      <c r="B25" s="7"/>
      <c r="C25" s="8"/>
      <c r="D25" s="9"/>
      <c r="E25" s="9"/>
      <c r="F25" s="9">
        <f t="shared" si="0"/>
        <v>0</v>
      </c>
    </row>
    <row r="26" spans="1:6" ht="42.8" x14ac:dyDescent="0.25">
      <c r="A26" s="7" t="s">
        <v>26</v>
      </c>
      <c r="B26" s="7" t="s">
        <v>146</v>
      </c>
      <c r="C26" s="8" t="s">
        <v>112</v>
      </c>
      <c r="D26" s="9">
        <v>8</v>
      </c>
      <c r="E26" s="9"/>
      <c r="F26" s="9">
        <f t="shared" si="0"/>
        <v>0</v>
      </c>
    </row>
    <row r="27" spans="1:6" x14ac:dyDescent="0.25">
      <c r="A27" s="7"/>
      <c r="B27" s="7"/>
      <c r="C27" s="8"/>
      <c r="D27" s="9"/>
      <c r="E27" s="9"/>
      <c r="F27" s="9">
        <f t="shared" si="0"/>
        <v>0</v>
      </c>
    </row>
    <row r="28" spans="1:6" ht="42.8" x14ac:dyDescent="0.25">
      <c r="A28" s="7">
        <v>13</v>
      </c>
      <c r="B28" s="7" t="s">
        <v>374</v>
      </c>
      <c r="C28" s="8" t="s">
        <v>112</v>
      </c>
      <c r="D28" s="9">
        <v>6</v>
      </c>
      <c r="E28" s="9"/>
      <c r="F28" s="9">
        <f t="shared" si="0"/>
        <v>0</v>
      </c>
    </row>
    <row r="29" spans="1:6" ht="14.95" thickBot="1" x14ac:dyDescent="0.3">
      <c r="A29" s="10"/>
      <c r="B29" s="10"/>
      <c r="C29" s="11"/>
      <c r="D29" s="12"/>
      <c r="E29" s="12"/>
      <c r="F29" s="12"/>
    </row>
    <row r="30" spans="1:6" x14ac:dyDescent="0.25">
      <c r="A30" s="4"/>
      <c r="B30" s="4" t="s">
        <v>69</v>
      </c>
      <c r="C30" s="5"/>
      <c r="D30" s="6"/>
      <c r="E30" s="6"/>
      <c r="F30" s="6">
        <f>SUM(F3:F29)</f>
        <v>0</v>
      </c>
    </row>
    <row r="32" spans="1:6" x14ac:dyDescent="0.25">
      <c r="B32" s="34" t="s">
        <v>151</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761D6-2522-4256-B1B0-CCD7C4259FD7}">
  <dimension ref="A2:F20"/>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125" style="31"/>
  </cols>
  <sheetData>
    <row r="2" spans="1:6" ht="14.95" thickBot="1" x14ac:dyDescent="0.3">
      <c r="A2" s="1" t="s">
        <v>55</v>
      </c>
      <c r="B2" s="1" t="s">
        <v>62</v>
      </c>
      <c r="C2" s="2" t="s">
        <v>43</v>
      </c>
      <c r="D2" s="3" t="s">
        <v>41</v>
      </c>
      <c r="E2" s="3" t="s">
        <v>42</v>
      </c>
      <c r="F2" s="3" t="s">
        <v>44</v>
      </c>
    </row>
    <row r="3" spans="1:6" ht="14.95" x14ac:dyDescent="0.25">
      <c r="A3" s="7"/>
      <c r="B3" s="7"/>
      <c r="C3" s="8"/>
      <c r="D3" s="9"/>
      <c r="E3" s="9"/>
      <c r="F3" s="9"/>
    </row>
    <row r="4" spans="1:6" ht="30.1" x14ac:dyDescent="0.25">
      <c r="A4" s="7" t="s">
        <v>1</v>
      </c>
      <c r="B4" s="7" t="s">
        <v>154</v>
      </c>
      <c r="C4" s="8" t="s">
        <v>10</v>
      </c>
      <c r="D4" s="9">
        <v>450</v>
      </c>
      <c r="E4" s="9"/>
      <c r="F4" s="9">
        <f>D4*E4</f>
        <v>0</v>
      </c>
    </row>
    <row r="5" spans="1:6" ht="14.95" x14ac:dyDescent="0.25">
      <c r="A5" s="7"/>
      <c r="B5" s="7"/>
      <c r="C5" s="8"/>
      <c r="D5" s="9"/>
      <c r="E5" s="9"/>
      <c r="F5" s="9"/>
    </row>
    <row r="6" spans="1:6" ht="30.1" x14ac:dyDescent="0.25">
      <c r="A6" s="7" t="s">
        <v>2</v>
      </c>
      <c r="B6" s="7" t="s">
        <v>144</v>
      </c>
      <c r="C6" s="8" t="s">
        <v>10</v>
      </c>
      <c r="D6" s="9">
        <v>450</v>
      </c>
      <c r="E6" s="9"/>
      <c r="F6" s="9">
        <f>D6*E6</f>
        <v>0</v>
      </c>
    </row>
    <row r="7" spans="1:6" ht="14.95" x14ac:dyDescent="0.25">
      <c r="A7" s="7"/>
      <c r="B7" s="7"/>
      <c r="C7" s="8"/>
      <c r="D7" s="9"/>
      <c r="E7" s="9"/>
      <c r="F7" s="9"/>
    </row>
    <row r="8" spans="1:6" ht="57.75" customHeight="1" x14ac:dyDescent="0.25">
      <c r="A8" s="7" t="s">
        <v>3</v>
      </c>
      <c r="B8" s="7" t="s">
        <v>265</v>
      </c>
      <c r="C8" s="8" t="s">
        <v>112</v>
      </c>
      <c r="D8" s="9">
        <v>20</v>
      </c>
      <c r="E8" s="9"/>
      <c r="F8" s="9">
        <f>D8*E8</f>
        <v>0</v>
      </c>
    </row>
    <row r="9" spans="1:6" ht="14.95" x14ac:dyDescent="0.25">
      <c r="A9" s="7"/>
      <c r="B9" s="7"/>
      <c r="C9" s="8"/>
      <c r="D9" s="9"/>
      <c r="E9" s="9"/>
      <c r="F9" s="9"/>
    </row>
    <row r="10" spans="1:6" ht="57.75" customHeight="1" x14ac:dyDescent="0.25">
      <c r="A10" s="7" t="s">
        <v>3</v>
      </c>
      <c r="B10" s="7" t="s">
        <v>269</v>
      </c>
      <c r="C10" s="8" t="s">
        <v>112</v>
      </c>
      <c r="D10" s="9">
        <v>12</v>
      </c>
      <c r="E10" s="9"/>
      <c r="F10" s="9">
        <f>D10*E10</f>
        <v>0</v>
      </c>
    </row>
    <row r="11" spans="1:6" ht="14.95" x14ac:dyDescent="0.25">
      <c r="A11" s="7"/>
      <c r="B11" s="7"/>
      <c r="C11" s="8"/>
      <c r="D11" s="9"/>
      <c r="E11" s="9"/>
      <c r="F11" s="9"/>
    </row>
    <row r="12" spans="1:6" ht="57.1" x14ac:dyDescent="0.25">
      <c r="A12" s="7" t="s">
        <v>4</v>
      </c>
      <c r="B12" s="7" t="s">
        <v>270</v>
      </c>
      <c r="C12" s="8" t="s">
        <v>112</v>
      </c>
      <c r="D12" s="9">
        <v>7</v>
      </c>
      <c r="E12" s="9"/>
      <c r="F12" s="9">
        <f>D12*E12</f>
        <v>0</v>
      </c>
    </row>
    <row r="13" spans="1:6" ht="14.95" x14ac:dyDescent="0.25">
      <c r="A13" s="7"/>
      <c r="B13" s="7"/>
      <c r="C13" s="8"/>
      <c r="D13" s="9"/>
      <c r="E13" s="9"/>
      <c r="F13" s="9"/>
    </row>
    <row r="14" spans="1:6" ht="42.8" x14ac:dyDescent="0.25">
      <c r="A14" s="7" t="s">
        <v>5</v>
      </c>
      <c r="B14" s="7" t="s">
        <v>271</v>
      </c>
      <c r="C14" s="8" t="s">
        <v>112</v>
      </c>
      <c r="D14" s="9">
        <v>12</v>
      </c>
      <c r="E14" s="9"/>
      <c r="F14" s="9">
        <f>D14*E14</f>
        <v>0</v>
      </c>
    </row>
    <row r="15" spans="1:6" ht="14.95" x14ac:dyDescent="0.25">
      <c r="B15" s="7"/>
      <c r="C15" s="8"/>
      <c r="D15" s="9"/>
      <c r="E15" s="9"/>
      <c r="F15" s="9"/>
    </row>
    <row r="16" spans="1:6" ht="28.55" x14ac:dyDescent="0.25">
      <c r="A16" s="34" t="s">
        <v>6</v>
      </c>
      <c r="B16" s="7" t="s">
        <v>272</v>
      </c>
      <c r="C16" s="8" t="s">
        <v>112</v>
      </c>
      <c r="D16" s="9">
        <v>20</v>
      </c>
      <c r="E16" s="9"/>
      <c r="F16" s="9">
        <f>D16*E16</f>
        <v>0</v>
      </c>
    </row>
    <row r="17" spans="1:6" ht="14.95" thickBot="1" x14ac:dyDescent="0.3">
      <c r="A17" s="10"/>
      <c r="B17" s="10"/>
      <c r="C17" s="11"/>
      <c r="D17" s="12"/>
      <c r="E17" s="12"/>
      <c r="F17" s="12"/>
    </row>
    <row r="18" spans="1:6" x14ac:dyDescent="0.25">
      <c r="A18" s="4"/>
      <c r="B18" s="4" t="s">
        <v>68</v>
      </c>
      <c r="C18" s="5"/>
      <c r="D18" s="6"/>
      <c r="E18" s="6"/>
      <c r="F18" s="6">
        <f>SUM(F3:F17)</f>
        <v>0</v>
      </c>
    </row>
    <row r="20" spans="1:6" x14ac:dyDescent="0.25">
      <c r="B20" s="34" t="s">
        <v>151</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1474D-00DE-457D-8ADF-53835CEE13D0}">
  <dimension ref="A2:F61"/>
  <sheetViews>
    <sheetView showZeros="0" view="pageBreakPreview" topLeftCell="A48" zoomScaleNormal="100" zoomScaleSheetLayoutView="100" workbookViewId="0">
      <selection activeCell="F60" sqref="F60"/>
    </sheetView>
  </sheetViews>
  <sheetFormatPr defaultColWidth="9"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 style="31"/>
  </cols>
  <sheetData>
    <row r="2" spans="1:6" ht="29.25" thickBot="1" x14ac:dyDescent="0.3">
      <c r="A2" s="1" t="s">
        <v>56</v>
      </c>
      <c r="B2" s="1" t="s">
        <v>377</v>
      </c>
      <c r="C2" s="2" t="s">
        <v>43</v>
      </c>
      <c r="D2" s="3" t="s">
        <v>41</v>
      </c>
      <c r="E2" s="3" t="s">
        <v>42</v>
      </c>
      <c r="F2" s="3" t="s">
        <v>44</v>
      </c>
    </row>
    <row r="3" spans="1:6" ht="14.95" x14ac:dyDescent="0.25">
      <c r="A3" s="7"/>
      <c r="B3" s="7"/>
      <c r="C3" s="8"/>
      <c r="D3" s="9"/>
      <c r="E3" s="9"/>
      <c r="F3" s="9"/>
    </row>
    <row r="4" spans="1:6" ht="57.1" x14ac:dyDescent="0.25">
      <c r="A4" s="7" t="s">
        <v>1</v>
      </c>
      <c r="B4" s="7" t="s">
        <v>323</v>
      </c>
      <c r="C4" s="8" t="s">
        <v>225</v>
      </c>
      <c r="D4" s="9">
        <v>130</v>
      </c>
      <c r="E4" s="9"/>
      <c r="F4" s="9">
        <f>D4*E4</f>
        <v>0</v>
      </c>
    </row>
    <row r="5" spans="1:6" ht="14.95" x14ac:dyDescent="0.25">
      <c r="A5" s="7"/>
      <c r="B5" s="7"/>
      <c r="C5" s="8"/>
      <c r="D5" s="9"/>
      <c r="E5" s="9"/>
      <c r="F5" s="9">
        <f t="shared" ref="F5:F58" si="0">D5*E5</f>
        <v>0</v>
      </c>
    </row>
    <row r="6" spans="1:6" ht="42.8" x14ac:dyDescent="0.25">
      <c r="A6" s="7" t="s">
        <v>2</v>
      </c>
      <c r="B6" s="7" t="s">
        <v>324</v>
      </c>
      <c r="C6" s="8" t="s">
        <v>12</v>
      </c>
      <c r="D6" s="9">
        <v>1</v>
      </c>
      <c r="E6" s="9"/>
      <c r="F6" s="9">
        <f t="shared" si="0"/>
        <v>0</v>
      </c>
    </row>
    <row r="7" spans="1:6" ht="14.95" x14ac:dyDescent="0.25">
      <c r="A7" s="7"/>
      <c r="B7" s="7"/>
      <c r="C7" s="8"/>
      <c r="D7" s="9"/>
      <c r="E7" s="9"/>
      <c r="F7" s="9">
        <f t="shared" si="0"/>
        <v>0</v>
      </c>
    </row>
    <row r="8" spans="1:6" ht="42.8" x14ac:dyDescent="0.25">
      <c r="A8" s="7" t="s">
        <v>3</v>
      </c>
      <c r="B8" s="7" t="s">
        <v>325</v>
      </c>
      <c r="C8" s="8" t="s">
        <v>18</v>
      </c>
      <c r="D8" s="9">
        <v>30</v>
      </c>
      <c r="E8" s="9"/>
      <c r="F8" s="9">
        <f t="shared" si="0"/>
        <v>0</v>
      </c>
    </row>
    <row r="9" spans="1:6" ht="14.95" x14ac:dyDescent="0.25">
      <c r="A9" s="7"/>
      <c r="B9" s="7"/>
      <c r="C9" s="8"/>
      <c r="D9" s="9"/>
      <c r="E9" s="9"/>
      <c r="F9" s="9">
        <f t="shared" si="0"/>
        <v>0</v>
      </c>
    </row>
    <row r="10" spans="1:6" ht="42.8" x14ac:dyDescent="0.25">
      <c r="A10" s="7" t="s">
        <v>4</v>
      </c>
      <c r="B10" s="7" t="s">
        <v>334</v>
      </c>
      <c r="C10" s="8" t="s">
        <v>18</v>
      </c>
      <c r="D10" s="9">
        <v>260</v>
      </c>
      <c r="E10" s="9"/>
      <c r="F10" s="9">
        <f t="shared" si="0"/>
        <v>0</v>
      </c>
    </row>
    <row r="11" spans="1:6" ht="14.95" x14ac:dyDescent="0.25">
      <c r="A11" s="7"/>
      <c r="B11" s="7"/>
      <c r="C11" s="8"/>
      <c r="D11" s="9"/>
      <c r="E11" s="9"/>
      <c r="F11" s="9">
        <f t="shared" si="0"/>
        <v>0</v>
      </c>
    </row>
    <row r="12" spans="1:6" ht="42.8" x14ac:dyDescent="0.25">
      <c r="A12" s="7" t="s">
        <v>5</v>
      </c>
      <c r="B12" s="7" t="s">
        <v>335</v>
      </c>
      <c r="C12" s="8" t="s">
        <v>18</v>
      </c>
      <c r="D12" s="9">
        <v>195</v>
      </c>
      <c r="E12" s="9"/>
      <c r="F12" s="9">
        <f t="shared" ref="F12" si="1">D12*E12</f>
        <v>0</v>
      </c>
    </row>
    <row r="13" spans="1:6" ht="14.95" x14ac:dyDescent="0.25">
      <c r="A13" s="7"/>
      <c r="B13" s="7"/>
      <c r="C13" s="8"/>
      <c r="D13" s="9"/>
      <c r="E13" s="9"/>
      <c r="F13" s="9"/>
    </row>
    <row r="14" spans="1:6" ht="28.55" x14ac:dyDescent="0.25">
      <c r="A14" s="7" t="s">
        <v>6</v>
      </c>
      <c r="B14" s="7" t="s">
        <v>326</v>
      </c>
      <c r="C14" s="8" t="s">
        <v>19</v>
      </c>
      <c r="D14" s="9">
        <v>180</v>
      </c>
      <c r="E14" s="9"/>
      <c r="F14" s="9">
        <f t="shared" si="0"/>
        <v>0</v>
      </c>
    </row>
    <row r="15" spans="1:6" x14ac:dyDescent="0.25">
      <c r="A15" s="7"/>
      <c r="B15" s="7"/>
      <c r="C15" s="8"/>
      <c r="D15" s="9"/>
      <c r="E15" s="9"/>
      <c r="F15" s="9">
        <f t="shared" si="0"/>
        <v>0</v>
      </c>
    </row>
    <row r="16" spans="1:6" ht="99.85" x14ac:dyDescent="0.25">
      <c r="A16" s="7" t="s">
        <v>7</v>
      </c>
      <c r="B16" s="7" t="s">
        <v>327</v>
      </c>
      <c r="C16" s="8" t="s">
        <v>18</v>
      </c>
      <c r="D16" s="9">
        <v>25</v>
      </c>
      <c r="E16" s="9"/>
      <c r="F16" s="9">
        <f t="shared" si="0"/>
        <v>0</v>
      </c>
    </row>
    <row r="17" spans="1:6" x14ac:dyDescent="0.25">
      <c r="A17" s="7"/>
      <c r="B17" s="7"/>
      <c r="C17" s="8"/>
      <c r="D17" s="9"/>
      <c r="E17" s="9"/>
      <c r="F17" s="9">
        <f t="shared" si="0"/>
        <v>0</v>
      </c>
    </row>
    <row r="18" spans="1:6" ht="171.2" x14ac:dyDescent="0.25">
      <c r="A18" s="7" t="s">
        <v>8</v>
      </c>
      <c r="B18" s="7" t="s">
        <v>328</v>
      </c>
      <c r="C18" s="8" t="s">
        <v>18</v>
      </c>
      <c r="D18" s="9">
        <v>95</v>
      </c>
      <c r="E18" s="9"/>
      <c r="F18" s="9">
        <f t="shared" si="0"/>
        <v>0</v>
      </c>
    </row>
    <row r="19" spans="1:6" x14ac:dyDescent="0.25">
      <c r="A19" s="7"/>
      <c r="B19" s="7"/>
      <c r="C19" s="8"/>
      <c r="D19" s="9"/>
      <c r="E19" s="9"/>
      <c r="F19" s="9">
        <f t="shared" si="0"/>
        <v>0</v>
      </c>
    </row>
    <row r="20" spans="1:6" ht="85.6" x14ac:dyDescent="0.25">
      <c r="A20" s="7" t="s">
        <v>22</v>
      </c>
      <c r="B20" s="7" t="s">
        <v>329</v>
      </c>
      <c r="C20" s="8" t="s">
        <v>18</v>
      </c>
      <c r="D20" s="9">
        <v>380</v>
      </c>
      <c r="E20" s="9"/>
      <c r="F20" s="9">
        <f t="shared" si="0"/>
        <v>0</v>
      </c>
    </row>
    <row r="21" spans="1:6" x14ac:dyDescent="0.25">
      <c r="A21" s="7"/>
      <c r="B21" s="7"/>
      <c r="C21" s="8"/>
      <c r="D21" s="9"/>
      <c r="E21" s="9"/>
      <c r="F21" s="9">
        <f t="shared" si="0"/>
        <v>0</v>
      </c>
    </row>
    <row r="22" spans="1:6" ht="28.55" x14ac:dyDescent="0.25">
      <c r="A22" s="7" t="s">
        <v>24</v>
      </c>
      <c r="B22" s="7" t="s">
        <v>330</v>
      </c>
      <c r="C22" s="8" t="s">
        <v>19</v>
      </c>
      <c r="D22" s="9">
        <v>600</v>
      </c>
      <c r="E22" s="9"/>
      <c r="F22" s="9">
        <f t="shared" si="0"/>
        <v>0</v>
      </c>
    </row>
    <row r="23" spans="1:6" x14ac:dyDescent="0.25">
      <c r="A23" s="7"/>
      <c r="B23" s="7"/>
      <c r="C23" s="8"/>
      <c r="D23" s="9"/>
      <c r="E23" s="9"/>
      <c r="F23" s="9">
        <f t="shared" si="0"/>
        <v>0</v>
      </c>
    </row>
    <row r="24" spans="1:6" ht="57.1" x14ac:dyDescent="0.25">
      <c r="A24" s="7" t="s">
        <v>25</v>
      </c>
      <c r="B24" s="7" t="s">
        <v>333</v>
      </c>
      <c r="C24" s="8" t="s">
        <v>10</v>
      </c>
      <c r="D24" s="9">
        <v>300</v>
      </c>
      <c r="E24" s="9"/>
      <c r="F24" s="9">
        <f t="shared" si="0"/>
        <v>0</v>
      </c>
    </row>
    <row r="25" spans="1:6" x14ac:dyDescent="0.25">
      <c r="A25" s="7"/>
      <c r="B25" s="7"/>
      <c r="C25" s="8"/>
      <c r="D25" s="9"/>
      <c r="E25" s="9"/>
      <c r="F25" s="9">
        <f t="shared" si="0"/>
        <v>0</v>
      </c>
    </row>
    <row r="26" spans="1:6" ht="57.1" x14ac:dyDescent="0.25">
      <c r="A26" s="7" t="s">
        <v>26</v>
      </c>
      <c r="B26" s="7" t="s">
        <v>331</v>
      </c>
      <c r="C26" s="8" t="s">
        <v>12</v>
      </c>
      <c r="D26" s="9">
        <v>1</v>
      </c>
      <c r="E26" s="9"/>
      <c r="F26" s="9">
        <f t="shared" si="0"/>
        <v>0</v>
      </c>
    </row>
    <row r="27" spans="1:6" x14ac:dyDescent="0.25">
      <c r="A27" s="7"/>
      <c r="B27" s="7"/>
      <c r="C27" s="8"/>
      <c r="D27" s="9"/>
      <c r="E27" s="9"/>
      <c r="F27" s="9">
        <f t="shared" si="0"/>
        <v>0</v>
      </c>
    </row>
    <row r="28" spans="1:6" ht="28.55" x14ac:dyDescent="0.25">
      <c r="A28" s="7" t="s">
        <v>27</v>
      </c>
      <c r="B28" s="7" t="s">
        <v>340</v>
      </c>
      <c r="C28" s="8" t="s">
        <v>18</v>
      </c>
      <c r="D28" s="9">
        <v>105</v>
      </c>
      <c r="E28" s="9"/>
      <c r="F28" s="9">
        <f t="shared" si="0"/>
        <v>0</v>
      </c>
    </row>
    <row r="29" spans="1:6" x14ac:dyDescent="0.25">
      <c r="A29" s="7"/>
      <c r="B29" s="7"/>
      <c r="C29" s="8"/>
      <c r="D29" s="9"/>
      <c r="E29" s="9"/>
      <c r="F29" s="9">
        <f t="shared" si="0"/>
        <v>0</v>
      </c>
    </row>
    <row r="30" spans="1:6" x14ac:dyDescent="0.25">
      <c r="A30" s="7" t="s">
        <v>28</v>
      </c>
      <c r="B30" s="7" t="s">
        <v>332</v>
      </c>
      <c r="C30" s="8" t="s">
        <v>336</v>
      </c>
      <c r="D30" s="9">
        <v>10</v>
      </c>
      <c r="E30" s="9"/>
      <c r="F30" s="9">
        <f t="shared" si="0"/>
        <v>0</v>
      </c>
    </row>
    <row r="31" spans="1:6" x14ac:dyDescent="0.25">
      <c r="A31" s="7"/>
      <c r="B31" s="7"/>
      <c r="C31" s="8"/>
      <c r="D31" s="9"/>
      <c r="E31" s="9"/>
      <c r="F31" s="9">
        <f t="shared" si="0"/>
        <v>0</v>
      </c>
    </row>
    <row r="32" spans="1:6" ht="42.8" x14ac:dyDescent="0.25">
      <c r="A32" s="7" t="s">
        <v>29</v>
      </c>
      <c r="B32" s="7" t="s">
        <v>369</v>
      </c>
      <c r="C32" s="8" t="s">
        <v>18</v>
      </c>
      <c r="D32" s="9">
        <v>455</v>
      </c>
      <c r="E32" s="9"/>
      <c r="F32" s="9">
        <f t="shared" si="0"/>
        <v>0</v>
      </c>
    </row>
    <row r="33" spans="1:6" x14ac:dyDescent="0.25">
      <c r="A33" s="7"/>
      <c r="B33" s="7"/>
      <c r="C33" s="8"/>
      <c r="D33" s="9"/>
      <c r="E33" s="9"/>
      <c r="F33" s="9">
        <f t="shared" si="0"/>
        <v>0</v>
      </c>
    </row>
    <row r="34" spans="1:6" ht="71.349999999999994" x14ac:dyDescent="0.25">
      <c r="A34" s="7" t="s">
        <v>30</v>
      </c>
      <c r="B34" s="7" t="s">
        <v>380</v>
      </c>
      <c r="C34" s="8" t="s">
        <v>10</v>
      </c>
      <c r="D34" s="9">
        <v>160</v>
      </c>
      <c r="E34" s="9"/>
      <c r="F34" s="9">
        <f t="shared" si="0"/>
        <v>0</v>
      </c>
    </row>
    <row r="35" spans="1:6" x14ac:dyDescent="0.25">
      <c r="A35" s="7"/>
      <c r="B35" s="7"/>
      <c r="C35" s="8"/>
      <c r="D35" s="9"/>
      <c r="E35" s="9"/>
      <c r="F35" s="9">
        <f t="shared" si="0"/>
        <v>0</v>
      </c>
    </row>
    <row r="36" spans="1:6" ht="42.8" x14ac:dyDescent="0.25">
      <c r="A36" s="7" t="s">
        <v>31</v>
      </c>
      <c r="B36" s="7" t="s">
        <v>381</v>
      </c>
      <c r="C36" s="8" t="s">
        <v>10</v>
      </c>
      <c r="D36" s="9">
        <v>160</v>
      </c>
      <c r="E36" s="9"/>
      <c r="F36" s="9">
        <f t="shared" si="0"/>
        <v>0</v>
      </c>
    </row>
    <row r="37" spans="1:6" x14ac:dyDescent="0.25">
      <c r="A37" s="7"/>
      <c r="B37" s="7"/>
      <c r="C37" s="8"/>
      <c r="D37" s="9"/>
      <c r="E37" s="9"/>
      <c r="F37" s="9">
        <f t="shared" si="0"/>
        <v>0</v>
      </c>
    </row>
    <row r="38" spans="1:6" ht="28.55" x14ac:dyDescent="0.25">
      <c r="A38" s="7" t="s">
        <v>32</v>
      </c>
      <c r="B38" s="7" t="s">
        <v>382</v>
      </c>
      <c r="C38" s="8" t="s">
        <v>10</v>
      </c>
      <c r="D38" s="9">
        <v>160</v>
      </c>
      <c r="E38" s="9"/>
      <c r="F38" s="9">
        <f t="shared" si="0"/>
        <v>0</v>
      </c>
    </row>
    <row r="39" spans="1:6" x14ac:dyDescent="0.25">
      <c r="A39" s="7"/>
      <c r="B39" s="7"/>
      <c r="C39" s="8"/>
      <c r="D39" s="9"/>
      <c r="E39" s="9"/>
      <c r="F39" s="9">
        <f t="shared" si="0"/>
        <v>0</v>
      </c>
    </row>
    <row r="40" spans="1:6" ht="57.1" x14ac:dyDescent="0.25">
      <c r="A40" s="7" t="s">
        <v>33</v>
      </c>
      <c r="B40" s="7" t="s">
        <v>383</v>
      </c>
      <c r="C40" s="8" t="s">
        <v>10</v>
      </c>
      <c r="D40" s="9">
        <v>160</v>
      </c>
      <c r="E40" s="9"/>
      <c r="F40" s="9">
        <f t="shared" si="0"/>
        <v>0</v>
      </c>
    </row>
    <row r="41" spans="1:6" x14ac:dyDescent="0.25">
      <c r="A41" s="7"/>
      <c r="B41" s="7"/>
      <c r="C41" s="8"/>
      <c r="D41" s="9"/>
      <c r="E41" s="9"/>
      <c r="F41" s="9">
        <f t="shared" si="0"/>
        <v>0</v>
      </c>
    </row>
    <row r="42" spans="1:6" ht="57.1" x14ac:dyDescent="0.25">
      <c r="A42" s="7" t="s">
        <v>34</v>
      </c>
      <c r="B42" s="7" t="s">
        <v>384</v>
      </c>
      <c r="C42" s="8" t="s">
        <v>12</v>
      </c>
      <c r="D42" s="9">
        <v>1</v>
      </c>
      <c r="E42" s="9"/>
      <c r="F42" s="9">
        <f t="shared" si="0"/>
        <v>0</v>
      </c>
    </row>
    <row r="43" spans="1:6" x14ac:dyDescent="0.25">
      <c r="A43" s="7"/>
      <c r="B43" s="7"/>
      <c r="C43" s="8"/>
      <c r="D43" s="9"/>
      <c r="E43" s="9"/>
      <c r="F43" s="9">
        <f t="shared" si="0"/>
        <v>0</v>
      </c>
    </row>
    <row r="44" spans="1:6" x14ac:dyDescent="0.25">
      <c r="A44" s="7"/>
      <c r="B44" s="7" t="s">
        <v>385</v>
      </c>
      <c r="C44" s="8"/>
      <c r="D44" s="9"/>
      <c r="E44" s="9"/>
      <c r="F44" s="9">
        <f t="shared" si="0"/>
        <v>0</v>
      </c>
    </row>
    <row r="45" spans="1:6" ht="71.349999999999994" x14ac:dyDescent="0.25">
      <c r="A45" s="7" t="s">
        <v>117</v>
      </c>
      <c r="B45" s="7" t="s">
        <v>386</v>
      </c>
      <c r="C45" s="8" t="s">
        <v>112</v>
      </c>
      <c r="D45" s="9">
        <v>2</v>
      </c>
      <c r="E45" s="9"/>
      <c r="F45" s="9">
        <f t="shared" si="0"/>
        <v>0</v>
      </c>
    </row>
    <row r="46" spans="1:6" x14ac:dyDescent="0.25">
      <c r="A46" s="7"/>
      <c r="B46" s="7"/>
      <c r="C46" s="8"/>
      <c r="D46" s="9"/>
      <c r="E46" s="9"/>
      <c r="F46" s="9">
        <f t="shared" si="0"/>
        <v>0</v>
      </c>
    </row>
    <row r="47" spans="1:6" ht="71.349999999999994" x14ac:dyDescent="0.25">
      <c r="A47" s="7" t="s">
        <v>118</v>
      </c>
      <c r="B47" s="7" t="s">
        <v>389</v>
      </c>
      <c r="C47" s="8" t="s">
        <v>112</v>
      </c>
      <c r="D47" s="9">
        <v>2</v>
      </c>
      <c r="E47" s="9"/>
      <c r="F47" s="9">
        <f t="shared" si="0"/>
        <v>0</v>
      </c>
    </row>
    <row r="48" spans="1:6" x14ac:dyDescent="0.25">
      <c r="A48" s="7"/>
      <c r="B48" s="7"/>
      <c r="C48" s="8"/>
      <c r="D48" s="9"/>
      <c r="E48" s="9"/>
      <c r="F48" s="9">
        <f t="shared" si="0"/>
        <v>0</v>
      </c>
    </row>
    <row r="49" spans="1:6" ht="71.349999999999994" x14ac:dyDescent="0.25">
      <c r="A49" s="7" t="s">
        <v>119</v>
      </c>
      <c r="B49" s="7" t="s">
        <v>388</v>
      </c>
      <c r="C49" s="8" t="s">
        <v>112</v>
      </c>
      <c r="D49" s="9">
        <v>2</v>
      </c>
      <c r="E49" s="9"/>
      <c r="F49" s="9">
        <f t="shared" si="0"/>
        <v>0</v>
      </c>
    </row>
    <row r="50" spans="1:6" x14ac:dyDescent="0.25">
      <c r="A50" s="7"/>
      <c r="B50" s="7"/>
      <c r="C50" s="8"/>
      <c r="D50" s="9"/>
      <c r="E50" s="9"/>
      <c r="F50" s="9">
        <f t="shared" si="0"/>
        <v>0</v>
      </c>
    </row>
    <row r="51" spans="1:6" ht="85.6" x14ac:dyDescent="0.25">
      <c r="A51" s="7" t="s">
        <v>120</v>
      </c>
      <c r="B51" s="7" t="s">
        <v>387</v>
      </c>
      <c r="C51" s="8" t="s">
        <v>112</v>
      </c>
      <c r="D51" s="9">
        <v>6</v>
      </c>
      <c r="E51" s="9"/>
      <c r="F51" s="9">
        <f t="shared" si="0"/>
        <v>0</v>
      </c>
    </row>
    <row r="52" spans="1:6" x14ac:dyDescent="0.25">
      <c r="A52" s="7"/>
      <c r="B52" s="7"/>
      <c r="C52" s="8"/>
      <c r="D52" s="9"/>
      <c r="E52" s="9"/>
      <c r="F52" s="9">
        <f t="shared" si="0"/>
        <v>0</v>
      </c>
    </row>
    <row r="53" spans="1:6" ht="42.8" x14ac:dyDescent="0.25">
      <c r="A53" s="7" t="s">
        <v>121</v>
      </c>
      <c r="B53" s="7" t="s">
        <v>390</v>
      </c>
      <c r="C53" s="8" t="s">
        <v>12</v>
      </c>
      <c r="D53" s="9">
        <v>1</v>
      </c>
      <c r="E53" s="9"/>
      <c r="F53" s="9">
        <f t="shared" si="0"/>
        <v>0</v>
      </c>
    </row>
    <row r="54" spans="1:6" x14ac:dyDescent="0.25">
      <c r="A54" s="7"/>
      <c r="B54" s="7"/>
      <c r="C54" s="8"/>
      <c r="D54" s="9"/>
      <c r="E54" s="9"/>
      <c r="F54" s="9">
        <f t="shared" si="0"/>
        <v>0</v>
      </c>
    </row>
    <row r="55" spans="1:6" ht="42.8" x14ac:dyDescent="0.25">
      <c r="A55" s="7" t="s">
        <v>122</v>
      </c>
      <c r="B55" s="7" t="s">
        <v>391</v>
      </c>
      <c r="C55" s="8" t="s">
        <v>12</v>
      </c>
      <c r="D55" s="9">
        <v>1</v>
      </c>
      <c r="E55" s="9"/>
      <c r="F55" s="9">
        <f t="shared" si="0"/>
        <v>0</v>
      </c>
    </row>
    <row r="56" spans="1:6" x14ac:dyDescent="0.25">
      <c r="A56" s="7"/>
      <c r="B56" s="7"/>
      <c r="C56" s="8"/>
      <c r="D56" s="9"/>
      <c r="E56" s="9"/>
      <c r="F56" s="9">
        <f t="shared" si="0"/>
        <v>0</v>
      </c>
    </row>
    <row r="57" spans="1:6" ht="42.8" x14ac:dyDescent="0.25">
      <c r="A57" s="7" t="s">
        <v>123</v>
      </c>
      <c r="B57" s="7" t="s">
        <v>392</v>
      </c>
      <c r="C57" s="8" t="s">
        <v>12</v>
      </c>
      <c r="D57" s="9">
        <v>1</v>
      </c>
      <c r="E57" s="9"/>
      <c r="F57" s="9">
        <f t="shared" si="0"/>
        <v>0</v>
      </c>
    </row>
    <row r="58" spans="1:6" ht="14.95" thickBot="1" x14ac:dyDescent="0.3">
      <c r="A58" s="10"/>
      <c r="B58" s="10"/>
      <c r="C58" s="11"/>
      <c r="D58" s="12"/>
      <c r="E58" s="12"/>
      <c r="F58" s="12">
        <f t="shared" si="0"/>
        <v>0</v>
      </c>
    </row>
    <row r="59" spans="1:6" ht="28.55" x14ac:dyDescent="0.25">
      <c r="A59" s="4"/>
      <c r="B59" s="4" t="s">
        <v>379</v>
      </c>
      <c r="C59" s="5"/>
      <c r="D59" s="6"/>
      <c r="E59" s="6"/>
      <c r="F59" s="6">
        <f>SUM(F3:F58)</f>
        <v>0</v>
      </c>
    </row>
    <row r="60" spans="1:6" x14ac:dyDescent="0.25">
      <c r="A60" s="7"/>
      <c r="B60" s="7"/>
      <c r="C60" s="8"/>
      <c r="D60" s="9"/>
      <c r="E60" s="9"/>
      <c r="F60" s="9"/>
    </row>
    <row r="61" spans="1:6" x14ac:dyDescent="0.25">
      <c r="B61" s="34" t="s">
        <v>151</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F4044-D32A-46AC-AF26-C006BFF03DBB}">
  <dimension ref="A2:F22"/>
  <sheetViews>
    <sheetView showZeros="0" view="pageBreakPreview" zoomScaleNormal="100" zoomScaleSheetLayoutView="100" workbookViewId="0"/>
  </sheetViews>
  <sheetFormatPr defaultColWidth="9.125" defaultRowHeight="14.3" x14ac:dyDescent="0.25"/>
  <cols>
    <col min="1" max="1" width="4.375" style="34" customWidth="1"/>
    <col min="2" max="2" width="42.875" style="34" customWidth="1"/>
    <col min="3" max="3" width="5" style="36" customWidth="1"/>
    <col min="4" max="5" width="10.625" style="36" customWidth="1"/>
    <col min="6" max="6" width="12.875" style="36" bestFit="1" customWidth="1"/>
    <col min="7" max="16384" width="9.125" style="31"/>
  </cols>
  <sheetData>
    <row r="2" spans="1:6" ht="14.95" thickBot="1" x14ac:dyDescent="0.3">
      <c r="A2" s="1" t="s">
        <v>223</v>
      </c>
      <c r="B2" s="1" t="s">
        <v>136</v>
      </c>
      <c r="C2" s="2" t="s">
        <v>43</v>
      </c>
      <c r="D2" s="3" t="s">
        <v>41</v>
      </c>
      <c r="E2" s="3" t="s">
        <v>42</v>
      </c>
      <c r="F2" s="3" t="s">
        <v>44</v>
      </c>
    </row>
    <row r="3" spans="1:6" ht="14.95" x14ac:dyDescent="0.25">
      <c r="A3" s="7"/>
      <c r="B3" s="7"/>
      <c r="C3" s="8"/>
      <c r="D3" s="9"/>
      <c r="E3" s="9"/>
      <c r="F3" s="9"/>
    </row>
    <row r="4" spans="1:6" ht="45" customHeight="1" x14ac:dyDescent="0.25">
      <c r="A4" s="7" t="s">
        <v>1</v>
      </c>
      <c r="B4" s="7" t="s">
        <v>178</v>
      </c>
      <c r="C4" s="8" t="s">
        <v>18</v>
      </c>
      <c r="D4" s="9">
        <v>260</v>
      </c>
      <c r="E4" s="9"/>
      <c r="F4" s="9">
        <f>D4*E4</f>
        <v>0</v>
      </c>
    </row>
    <row r="5" spans="1:6" ht="14.95" x14ac:dyDescent="0.25">
      <c r="A5" s="7"/>
      <c r="B5" s="7"/>
      <c r="C5" s="8"/>
      <c r="D5" s="9"/>
      <c r="E5" s="9"/>
      <c r="F5" s="9"/>
    </row>
    <row r="6" spans="1:6" ht="45" customHeight="1" x14ac:dyDescent="0.25">
      <c r="A6" s="7" t="s">
        <v>2</v>
      </c>
      <c r="B6" s="7" t="s">
        <v>179</v>
      </c>
      <c r="C6" s="8" t="s">
        <v>19</v>
      </c>
      <c r="D6" s="9">
        <v>865</v>
      </c>
      <c r="E6" s="9"/>
      <c r="F6" s="9">
        <f>D6*E6</f>
        <v>0</v>
      </c>
    </row>
    <row r="7" spans="1:6" ht="14.95" x14ac:dyDescent="0.25">
      <c r="A7" s="7"/>
      <c r="B7" s="7"/>
      <c r="C7" s="8"/>
      <c r="D7" s="9"/>
      <c r="E7" s="9"/>
      <c r="F7" s="9"/>
    </row>
    <row r="8" spans="1:6" ht="57.1" x14ac:dyDescent="0.25">
      <c r="A8" s="7" t="s">
        <v>3</v>
      </c>
      <c r="B8" s="7" t="s">
        <v>312</v>
      </c>
      <c r="C8" s="8" t="s">
        <v>19</v>
      </c>
      <c r="D8" s="9">
        <v>245</v>
      </c>
      <c r="E8" s="9"/>
      <c r="F8" s="9">
        <f>D8*E8</f>
        <v>0</v>
      </c>
    </row>
    <row r="9" spans="1:6" ht="14.95" x14ac:dyDescent="0.25">
      <c r="A9" s="7"/>
      <c r="B9" s="7"/>
      <c r="C9" s="8"/>
      <c r="D9" s="9"/>
      <c r="E9" s="9"/>
      <c r="F9" s="9"/>
    </row>
    <row r="10" spans="1:6" ht="71.349999999999994" x14ac:dyDescent="0.25">
      <c r="A10" s="7" t="s">
        <v>4</v>
      </c>
      <c r="B10" s="7" t="s">
        <v>313</v>
      </c>
      <c r="C10" s="8" t="s">
        <v>112</v>
      </c>
      <c r="D10" s="9">
        <v>5</v>
      </c>
      <c r="E10" s="9"/>
      <c r="F10" s="9">
        <f>D10*E10</f>
        <v>0</v>
      </c>
    </row>
    <row r="11" spans="1:6" ht="14.95" x14ac:dyDescent="0.25">
      <c r="A11" s="7"/>
      <c r="B11" s="7"/>
      <c r="C11" s="8"/>
      <c r="D11" s="9"/>
      <c r="E11" s="9"/>
      <c r="F11" s="9"/>
    </row>
    <row r="12" spans="1:6" ht="71.349999999999994" x14ac:dyDescent="0.25">
      <c r="A12" s="7" t="s">
        <v>5</v>
      </c>
      <c r="B12" s="7" t="s">
        <v>317</v>
      </c>
      <c r="C12" s="8" t="s">
        <v>112</v>
      </c>
      <c r="D12" s="9">
        <v>20</v>
      </c>
      <c r="E12" s="9"/>
      <c r="F12" s="9">
        <f>D12*E12</f>
        <v>0</v>
      </c>
    </row>
    <row r="13" spans="1:6" ht="14.95" x14ac:dyDescent="0.25">
      <c r="A13" s="7"/>
      <c r="B13" s="7"/>
      <c r="C13" s="8"/>
      <c r="D13" s="9"/>
      <c r="E13" s="9"/>
      <c r="F13" s="9"/>
    </row>
    <row r="14" spans="1:6" ht="71.349999999999994" x14ac:dyDescent="0.25">
      <c r="A14" s="7" t="s">
        <v>6</v>
      </c>
      <c r="B14" s="7" t="s">
        <v>316</v>
      </c>
      <c r="C14" s="8" t="s">
        <v>112</v>
      </c>
      <c r="D14" s="9">
        <v>5</v>
      </c>
      <c r="E14" s="9"/>
      <c r="F14" s="9">
        <f>D14*E14</f>
        <v>0</v>
      </c>
    </row>
    <row r="15" spans="1:6" x14ac:dyDescent="0.25">
      <c r="A15" s="7"/>
      <c r="B15" s="7"/>
      <c r="C15" s="8"/>
      <c r="D15" s="9"/>
      <c r="E15" s="9"/>
      <c r="F15" s="9"/>
    </row>
    <row r="16" spans="1:6" ht="71.349999999999994" x14ac:dyDescent="0.25">
      <c r="A16" s="7" t="s">
        <v>7</v>
      </c>
      <c r="B16" s="7" t="s">
        <v>315</v>
      </c>
      <c r="C16" s="8" t="s">
        <v>112</v>
      </c>
      <c r="D16" s="9">
        <v>5</v>
      </c>
      <c r="E16" s="9"/>
      <c r="F16" s="9">
        <f>D16*E16</f>
        <v>0</v>
      </c>
    </row>
    <row r="17" spans="1:6" x14ac:dyDescent="0.25">
      <c r="B17" s="7"/>
      <c r="C17" s="8"/>
      <c r="D17" s="9"/>
      <c r="E17" s="9"/>
      <c r="F17" s="9"/>
    </row>
    <row r="18" spans="1:6" ht="71.349999999999994" x14ac:dyDescent="0.25">
      <c r="A18" s="34" t="s">
        <v>8</v>
      </c>
      <c r="B18" s="7" t="s">
        <v>314</v>
      </c>
      <c r="C18" s="8" t="s">
        <v>112</v>
      </c>
      <c r="D18" s="9">
        <v>5</v>
      </c>
      <c r="E18" s="9"/>
      <c r="F18" s="9">
        <f>D18*E18</f>
        <v>0</v>
      </c>
    </row>
    <row r="19" spans="1:6" ht="14.95" thickBot="1" x14ac:dyDescent="0.3">
      <c r="A19" s="10"/>
      <c r="B19" s="10"/>
      <c r="C19" s="11"/>
      <c r="D19" s="12"/>
      <c r="E19" s="12"/>
      <c r="F19" s="12"/>
    </row>
    <row r="20" spans="1:6" x14ac:dyDescent="0.25">
      <c r="A20" s="4"/>
      <c r="B20" s="4" t="s">
        <v>137</v>
      </c>
      <c r="C20" s="5"/>
      <c r="D20" s="6"/>
      <c r="E20" s="6"/>
      <c r="F20" s="6">
        <f>SUM(F3:F19)</f>
        <v>0</v>
      </c>
    </row>
    <row r="22" spans="1:6" x14ac:dyDescent="0.25">
      <c r="B22" s="34" t="s">
        <v>151</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93212-0561-423F-AA4E-E2C58227A9C2}">
  <dimension ref="A2:F103"/>
  <sheetViews>
    <sheetView showZeros="0" view="pageBreakPreview" zoomScaleNormal="100" zoomScaleSheetLayoutView="100" workbookViewId="0"/>
  </sheetViews>
  <sheetFormatPr defaultColWidth="9.125" defaultRowHeight="14.3" x14ac:dyDescent="0.25"/>
  <cols>
    <col min="1" max="1" width="4.375" style="46" customWidth="1"/>
    <col min="2" max="2" width="42.875" style="34" customWidth="1"/>
    <col min="3" max="3" width="5" style="46" customWidth="1"/>
    <col min="4" max="5" width="10.625" style="46" customWidth="1"/>
    <col min="6" max="6" width="12.875" style="46" customWidth="1"/>
    <col min="7" max="16384" width="9.125" style="55"/>
  </cols>
  <sheetData>
    <row r="2" spans="1:6" ht="17" thickBot="1" x14ac:dyDescent="0.3">
      <c r="A2" s="61" t="s">
        <v>263</v>
      </c>
      <c r="B2" s="19" t="s">
        <v>401</v>
      </c>
      <c r="C2" s="44" t="s">
        <v>43</v>
      </c>
      <c r="D2" s="54" t="s">
        <v>41</v>
      </c>
      <c r="E2" s="54" t="s">
        <v>42</v>
      </c>
      <c r="F2" s="54" t="s">
        <v>44</v>
      </c>
    </row>
    <row r="3" spans="1:6" ht="16.3" x14ac:dyDescent="0.25">
      <c r="A3" s="62"/>
      <c r="B3" s="30"/>
      <c r="C3" s="56"/>
      <c r="D3" s="57"/>
      <c r="E3" s="57"/>
      <c r="F3" s="57"/>
    </row>
    <row r="4" spans="1:6" ht="14.95" customHeight="1" x14ac:dyDescent="0.25">
      <c r="A4" s="45"/>
      <c r="B4" s="14" t="s">
        <v>260</v>
      </c>
      <c r="C4" s="45"/>
      <c r="D4" s="58"/>
      <c r="E4" s="58"/>
      <c r="F4" s="58"/>
    </row>
    <row r="5" spans="1:6" x14ac:dyDescent="0.25">
      <c r="A5" s="45"/>
      <c r="B5" s="14"/>
      <c r="C5" s="45"/>
      <c r="D5" s="58"/>
      <c r="E5" s="58"/>
      <c r="F5" s="58"/>
    </row>
    <row r="6" spans="1:6" x14ac:dyDescent="0.25">
      <c r="A6" s="45" t="s">
        <v>1</v>
      </c>
      <c r="B6" s="7" t="s">
        <v>224</v>
      </c>
      <c r="C6" s="45" t="s">
        <v>10</v>
      </c>
      <c r="D6" s="58">
        <v>450</v>
      </c>
      <c r="E6" s="58"/>
      <c r="F6" s="58">
        <f>D6*E6</f>
        <v>0</v>
      </c>
    </row>
    <row r="7" spans="1:6" x14ac:dyDescent="0.25">
      <c r="A7" s="45"/>
      <c r="B7" s="7"/>
      <c r="C7" s="45"/>
      <c r="D7" s="58"/>
      <c r="E7" s="58"/>
      <c r="F7" s="58">
        <f t="shared" ref="F7:F99" si="0">D7*E7</f>
        <v>0</v>
      </c>
    </row>
    <row r="8" spans="1:6" x14ac:dyDescent="0.25">
      <c r="A8" s="45" t="s">
        <v>2</v>
      </c>
      <c r="B8" s="7" t="s">
        <v>228</v>
      </c>
      <c r="C8" s="45" t="s">
        <v>10</v>
      </c>
      <c r="D8" s="58">
        <v>250</v>
      </c>
      <c r="E8" s="58"/>
      <c r="F8" s="58">
        <f t="shared" si="0"/>
        <v>0</v>
      </c>
    </row>
    <row r="9" spans="1:6" x14ac:dyDescent="0.25">
      <c r="A9" s="45"/>
      <c r="B9" s="7"/>
      <c r="C9" s="45"/>
      <c r="D9" s="58"/>
      <c r="E9" s="58"/>
      <c r="F9" s="58">
        <f t="shared" si="0"/>
        <v>0</v>
      </c>
    </row>
    <row r="10" spans="1:6" x14ac:dyDescent="0.25">
      <c r="A10" s="45" t="s">
        <v>3</v>
      </c>
      <c r="B10" s="7" t="s">
        <v>229</v>
      </c>
      <c r="C10" s="45" t="s">
        <v>10</v>
      </c>
      <c r="D10" s="58">
        <v>150</v>
      </c>
      <c r="E10" s="58"/>
      <c r="F10" s="58">
        <f t="shared" si="0"/>
        <v>0</v>
      </c>
    </row>
    <row r="11" spans="1:6" x14ac:dyDescent="0.25">
      <c r="A11" s="45"/>
      <c r="B11" s="7"/>
      <c r="C11" s="45"/>
      <c r="D11" s="58"/>
      <c r="E11" s="58"/>
      <c r="F11" s="58">
        <f t="shared" si="0"/>
        <v>0</v>
      </c>
    </row>
    <row r="12" spans="1:6" x14ac:dyDescent="0.25">
      <c r="A12" s="45" t="s">
        <v>4</v>
      </c>
      <c r="B12" s="7" t="s">
        <v>261</v>
      </c>
      <c r="C12" s="45" t="s">
        <v>10</v>
      </c>
      <c r="D12" s="58">
        <v>150</v>
      </c>
      <c r="E12" s="58"/>
      <c r="F12" s="58">
        <f t="shared" si="0"/>
        <v>0</v>
      </c>
    </row>
    <row r="13" spans="1:6" x14ac:dyDescent="0.25">
      <c r="A13" s="45"/>
      <c r="B13" s="7"/>
      <c r="C13" s="45"/>
      <c r="D13" s="58"/>
      <c r="E13" s="58"/>
      <c r="F13" s="58">
        <f t="shared" si="0"/>
        <v>0</v>
      </c>
    </row>
    <row r="14" spans="1:6" ht="28.55" x14ac:dyDescent="0.25">
      <c r="A14" s="45" t="s">
        <v>5</v>
      </c>
      <c r="B14" s="7" t="s">
        <v>226</v>
      </c>
      <c r="C14" s="45" t="s">
        <v>10</v>
      </c>
      <c r="D14" s="58">
        <v>100</v>
      </c>
      <c r="E14" s="58"/>
      <c r="F14" s="58">
        <f t="shared" si="0"/>
        <v>0</v>
      </c>
    </row>
    <row r="15" spans="1:6" x14ac:dyDescent="0.25">
      <c r="B15" s="7"/>
      <c r="C15" s="45"/>
      <c r="D15" s="58"/>
      <c r="E15" s="58"/>
      <c r="F15" s="58">
        <f t="shared" si="0"/>
        <v>0</v>
      </c>
    </row>
    <row r="16" spans="1:6" ht="28.55" x14ac:dyDescent="0.25">
      <c r="A16" s="46" t="s">
        <v>6</v>
      </c>
      <c r="B16" s="7" t="s">
        <v>227</v>
      </c>
      <c r="C16" s="45" t="s">
        <v>10</v>
      </c>
      <c r="D16" s="58">
        <v>500</v>
      </c>
      <c r="E16" s="58"/>
      <c r="F16" s="58">
        <f t="shared" si="0"/>
        <v>0</v>
      </c>
    </row>
    <row r="17" spans="1:6" x14ac:dyDescent="0.25">
      <c r="A17" s="45"/>
      <c r="B17" s="7"/>
      <c r="C17" s="45"/>
      <c r="D17" s="58"/>
      <c r="E17" s="58"/>
      <c r="F17" s="58">
        <f t="shared" si="0"/>
        <v>0</v>
      </c>
    </row>
    <row r="18" spans="1:6" x14ac:dyDescent="0.25">
      <c r="A18" s="45"/>
      <c r="B18" s="14" t="s">
        <v>230</v>
      </c>
      <c r="C18" s="45"/>
      <c r="D18" s="58"/>
      <c r="E18" s="58"/>
      <c r="F18" s="58">
        <f t="shared" si="0"/>
        <v>0</v>
      </c>
    </row>
    <row r="19" spans="1:6" x14ac:dyDescent="0.25">
      <c r="A19" s="45"/>
      <c r="B19" s="7"/>
      <c r="C19" s="45"/>
      <c r="D19" s="58"/>
      <c r="E19" s="58"/>
      <c r="F19" s="58">
        <f t="shared" si="0"/>
        <v>0</v>
      </c>
    </row>
    <row r="20" spans="1:6" ht="28.55" x14ac:dyDescent="0.25">
      <c r="A20" s="45" t="s">
        <v>7</v>
      </c>
      <c r="B20" s="7" t="s">
        <v>395</v>
      </c>
      <c r="C20" s="45" t="s">
        <v>112</v>
      </c>
      <c r="D20" s="58">
        <v>12</v>
      </c>
      <c r="E20" s="58"/>
      <c r="F20" s="58">
        <f t="shared" si="0"/>
        <v>0</v>
      </c>
    </row>
    <row r="21" spans="1:6" x14ac:dyDescent="0.25">
      <c r="A21" s="45"/>
      <c r="B21" s="7"/>
      <c r="C21" s="45"/>
      <c r="D21" s="58"/>
      <c r="E21" s="58"/>
      <c r="F21" s="58"/>
    </row>
    <row r="22" spans="1:6" ht="28.55" x14ac:dyDescent="0.25">
      <c r="A22" s="45" t="s">
        <v>8</v>
      </c>
      <c r="B22" s="7" t="s">
        <v>396</v>
      </c>
      <c r="C22" s="45" t="s">
        <v>112</v>
      </c>
      <c r="D22" s="58">
        <v>5</v>
      </c>
      <c r="E22" s="58"/>
      <c r="F22" s="58"/>
    </row>
    <row r="23" spans="1:6" x14ac:dyDescent="0.25">
      <c r="A23" s="45"/>
      <c r="B23" s="7"/>
      <c r="C23" s="45"/>
      <c r="D23" s="58"/>
      <c r="E23" s="58"/>
      <c r="F23" s="58"/>
    </row>
    <row r="24" spans="1:6" ht="28.55" x14ac:dyDescent="0.25">
      <c r="A24" s="45" t="s">
        <v>22</v>
      </c>
      <c r="B24" s="7" t="s">
        <v>397</v>
      </c>
      <c r="C24" s="45" t="s">
        <v>112</v>
      </c>
      <c r="D24" s="58">
        <v>8</v>
      </c>
      <c r="E24" s="58"/>
      <c r="F24" s="58">
        <f t="shared" si="0"/>
        <v>0</v>
      </c>
    </row>
    <row r="25" spans="1:6" x14ac:dyDescent="0.25">
      <c r="A25" s="45"/>
      <c r="B25" s="7"/>
      <c r="C25" s="45"/>
      <c r="D25" s="58"/>
      <c r="E25" s="58"/>
      <c r="F25" s="58"/>
    </row>
    <row r="26" spans="1:6" ht="28.55" x14ac:dyDescent="0.25">
      <c r="A26" s="45" t="s">
        <v>24</v>
      </c>
      <c r="B26" s="7" t="s">
        <v>394</v>
      </c>
      <c r="C26" s="45" t="s">
        <v>112</v>
      </c>
      <c r="D26" s="58">
        <v>10</v>
      </c>
      <c r="E26" s="58"/>
      <c r="F26" s="58">
        <f t="shared" si="0"/>
        <v>0</v>
      </c>
    </row>
    <row r="27" spans="1:6" x14ac:dyDescent="0.25">
      <c r="A27" s="45"/>
      <c r="B27" s="7"/>
      <c r="C27" s="45"/>
      <c r="D27" s="58"/>
      <c r="E27" s="58"/>
      <c r="F27" s="58">
        <f t="shared" si="0"/>
        <v>0</v>
      </c>
    </row>
    <row r="28" spans="1:6" x14ac:dyDescent="0.25">
      <c r="A28" s="45"/>
      <c r="B28" s="14" t="s">
        <v>231</v>
      </c>
      <c r="C28" s="45"/>
      <c r="D28" s="58"/>
      <c r="E28" s="58"/>
      <c r="F28" s="58">
        <f t="shared" si="0"/>
        <v>0</v>
      </c>
    </row>
    <row r="29" spans="1:6" x14ac:dyDescent="0.25">
      <c r="A29" s="45"/>
      <c r="B29" s="7"/>
      <c r="C29" s="45"/>
      <c r="D29" s="58"/>
      <c r="E29" s="58"/>
      <c r="F29" s="58">
        <f t="shared" si="0"/>
        <v>0</v>
      </c>
    </row>
    <row r="30" spans="1:6" ht="17.5" customHeight="1" x14ac:dyDescent="0.25">
      <c r="A30" s="45" t="s">
        <v>25</v>
      </c>
      <c r="B30" s="7" t="s">
        <v>266</v>
      </c>
      <c r="C30" s="45" t="s">
        <v>10</v>
      </c>
      <c r="D30" s="58">
        <v>450</v>
      </c>
      <c r="E30" s="58"/>
      <c r="F30" s="58">
        <f t="shared" si="0"/>
        <v>0</v>
      </c>
    </row>
    <row r="31" spans="1:6" ht="17.5" customHeight="1" x14ac:dyDescent="0.25">
      <c r="A31" s="45"/>
      <c r="B31" s="7"/>
      <c r="C31" s="45"/>
      <c r="D31" s="58"/>
      <c r="E31" s="58"/>
      <c r="F31" s="58"/>
    </row>
    <row r="32" spans="1:6" x14ac:dyDescent="0.25">
      <c r="A32" s="45" t="s">
        <v>26</v>
      </c>
      <c r="B32" s="7" t="s">
        <v>232</v>
      </c>
      <c r="C32" s="45" t="s">
        <v>112</v>
      </c>
      <c r="D32" s="58">
        <v>60</v>
      </c>
      <c r="E32" s="58"/>
      <c r="F32" s="58">
        <f t="shared" si="0"/>
        <v>0</v>
      </c>
    </row>
    <row r="33" spans="1:6" x14ac:dyDescent="0.25">
      <c r="A33" s="45"/>
      <c r="B33" s="7"/>
      <c r="C33" s="45"/>
      <c r="D33" s="58"/>
      <c r="E33" s="58"/>
      <c r="F33" s="58"/>
    </row>
    <row r="34" spans="1:6" x14ac:dyDescent="0.25">
      <c r="A34" s="45" t="s">
        <v>27</v>
      </c>
      <c r="B34" s="7" t="s">
        <v>233</v>
      </c>
      <c r="C34" s="45" t="s">
        <v>10</v>
      </c>
      <c r="D34" s="58">
        <v>150</v>
      </c>
      <c r="E34" s="58"/>
      <c r="F34" s="58">
        <f t="shared" si="0"/>
        <v>0</v>
      </c>
    </row>
    <row r="35" spans="1:6" x14ac:dyDescent="0.25">
      <c r="A35" s="45"/>
      <c r="B35" s="7"/>
      <c r="C35" s="45"/>
      <c r="D35" s="58"/>
      <c r="E35" s="58"/>
      <c r="F35" s="58"/>
    </row>
    <row r="36" spans="1:6" x14ac:dyDescent="0.25">
      <c r="A36" s="45" t="s">
        <v>28</v>
      </c>
      <c r="B36" s="7" t="s">
        <v>234</v>
      </c>
      <c r="C36" s="45" t="s">
        <v>10</v>
      </c>
      <c r="D36" s="58">
        <v>100</v>
      </c>
      <c r="E36" s="58"/>
      <c r="F36" s="58">
        <f t="shared" si="0"/>
        <v>0</v>
      </c>
    </row>
    <row r="37" spans="1:6" x14ac:dyDescent="0.25">
      <c r="A37" s="45"/>
      <c r="B37" s="7"/>
      <c r="C37" s="45"/>
      <c r="D37" s="58"/>
      <c r="E37" s="58"/>
      <c r="F37" s="58"/>
    </row>
    <row r="38" spans="1:6" x14ac:dyDescent="0.25">
      <c r="A38" s="45" t="s">
        <v>29</v>
      </c>
      <c r="B38" s="7" t="s">
        <v>235</v>
      </c>
      <c r="C38" s="45" t="s">
        <v>10</v>
      </c>
      <c r="D38" s="58">
        <v>50</v>
      </c>
      <c r="E38" s="58"/>
      <c r="F38" s="58">
        <f t="shared" si="0"/>
        <v>0</v>
      </c>
    </row>
    <row r="39" spans="1:6" x14ac:dyDescent="0.25">
      <c r="A39" s="45"/>
      <c r="B39" s="7"/>
      <c r="C39" s="45"/>
      <c r="D39" s="58"/>
      <c r="E39" s="58"/>
      <c r="F39" s="58">
        <f t="shared" si="0"/>
        <v>0</v>
      </c>
    </row>
    <row r="40" spans="1:6" x14ac:dyDescent="0.25">
      <c r="A40" s="45"/>
      <c r="B40" s="14" t="s">
        <v>236</v>
      </c>
      <c r="C40" s="45"/>
      <c r="D40" s="58"/>
      <c r="E40" s="58"/>
      <c r="F40" s="58">
        <f t="shared" si="0"/>
        <v>0</v>
      </c>
    </row>
    <row r="41" spans="1:6" x14ac:dyDescent="0.25">
      <c r="A41" s="45"/>
      <c r="B41" s="7"/>
      <c r="C41" s="45"/>
      <c r="D41" s="58"/>
      <c r="E41" s="58"/>
      <c r="F41" s="58">
        <f t="shared" si="0"/>
        <v>0</v>
      </c>
    </row>
    <row r="42" spans="1:6" ht="71.349999999999994" x14ac:dyDescent="0.25">
      <c r="A42" s="45" t="s">
        <v>30</v>
      </c>
      <c r="B42" s="7" t="s">
        <v>418</v>
      </c>
      <c r="C42" s="45" t="s">
        <v>12</v>
      </c>
      <c r="D42" s="58">
        <v>1</v>
      </c>
      <c r="E42" s="58"/>
      <c r="F42" s="58">
        <f t="shared" si="0"/>
        <v>0</v>
      </c>
    </row>
    <row r="43" spans="1:6" ht="28.55" x14ac:dyDescent="0.25">
      <c r="A43" s="45" t="s">
        <v>262</v>
      </c>
      <c r="B43" s="7" t="s">
        <v>422</v>
      </c>
      <c r="C43" s="45"/>
      <c r="D43" s="58"/>
      <c r="E43" s="58"/>
      <c r="F43" s="58"/>
    </row>
    <row r="44" spans="1:6" x14ac:dyDescent="0.25">
      <c r="A44" s="45" t="s">
        <v>262</v>
      </c>
      <c r="B44" s="7" t="s">
        <v>413</v>
      </c>
      <c r="C44" s="45"/>
      <c r="D44" s="58"/>
      <c r="E44" s="58"/>
      <c r="F44" s="58"/>
    </row>
    <row r="45" spans="1:6" ht="28.55" x14ac:dyDescent="0.25">
      <c r="A45" s="45" t="s">
        <v>262</v>
      </c>
      <c r="B45" s="7" t="s">
        <v>423</v>
      </c>
      <c r="C45" s="45"/>
      <c r="D45" s="58"/>
      <c r="E45" s="58"/>
      <c r="F45" s="58"/>
    </row>
    <row r="46" spans="1:6" ht="28.55" x14ac:dyDescent="0.25">
      <c r="A46" s="45" t="s">
        <v>262</v>
      </c>
      <c r="B46" s="7" t="s">
        <v>414</v>
      </c>
      <c r="C46" s="45"/>
      <c r="D46" s="58"/>
      <c r="E46" s="58"/>
      <c r="F46" s="58"/>
    </row>
    <row r="47" spans="1:6" x14ac:dyDescent="0.25">
      <c r="A47" s="45" t="s">
        <v>262</v>
      </c>
      <c r="B47" s="7" t="s">
        <v>415</v>
      </c>
      <c r="C47" s="45"/>
      <c r="D47" s="58"/>
      <c r="E47" s="58"/>
      <c r="F47" s="58"/>
    </row>
    <row r="48" spans="1:6" x14ac:dyDescent="0.25">
      <c r="A48" s="45" t="s">
        <v>262</v>
      </c>
      <c r="B48" s="7" t="s">
        <v>416</v>
      </c>
      <c r="C48" s="45"/>
      <c r="D48" s="58"/>
      <c r="E48" s="58"/>
      <c r="F48" s="58"/>
    </row>
    <row r="49" spans="1:6" ht="28.55" x14ac:dyDescent="0.25">
      <c r="A49" s="45" t="s">
        <v>262</v>
      </c>
      <c r="B49" s="7" t="s">
        <v>417</v>
      </c>
      <c r="C49" s="45"/>
      <c r="D49" s="58"/>
      <c r="E49" s="58"/>
      <c r="F49" s="58"/>
    </row>
    <row r="50" spans="1:6" ht="42.8" x14ac:dyDescent="0.25">
      <c r="A50" s="45" t="s">
        <v>262</v>
      </c>
      <c r="B50" s="7" t="s">
        <v>424</v>
      </c>
      <c r="C50" s="45"/>
      <c r="D50" s="58"/>
      <c r="E50" s="58"/>
      <c r="F50" s="58"/>
    </row>
    <row r="51" spans="1:6" ht="28.55" x14ac:dyDescent="0.25">
      <c r="A51" s="45" t="s">
        <v>262</v>
      </c>
      <c r="B51" s="7" t="s">
        <v>419</v>
      </c>
      <c r="C51" s="45"/>
      <c r="D51" s="58"/>
      <c r="E51" s="58"/>
      <c r="F51" s="58"/>
    </row>
    <row r="52" spans="1:6" ht="28.55" x14ac:dyDescent="0.25">
      <c r="A52" s="45" t="s">
        <v>262</v>
      </c>
      <c r="B52" s="7" t="s">
        <v>420</v>
      </c>
      <c r="C52" s="45"/>
      <c r="D52" s="58"/>
      <c r="E52" s="58"/>
      <c r="F52" s="58"/>
    </row>
    <row r="53" spans="1:6" ht="28.55" x14ac:dyDescent="0.25">
      <c r="A53" s="45" t="s">
        <v>262</v>
      </c>
      <c r="B53" s="7" t="s">
        <v>421</v>
      </c>
      <c r="C53" s="45"/>
      <c r="D53" s="58"/>
      <c r="E53" s="58"/>
      <c r="F53" s="58"/>
    </row>
    <row r="54" spans="1:6" x14ac:dyDescent="0.25">
      <c r="A54" s="45"/>
      <c r="B54" s="7"/>
      <c r="C54" s="45"/>
      <c r="D54" s="58"/>
      <c r="E54" s="58"/>
      <c r="F54" s="58"/>
    </row>
    <row r="55" spans="1:6" ht="62.5" customHeight="1" x14ac:dyDescent="0.25">
      <c r="A55" s="45" t="s">
        <v>31</v>
      </c>
      <c r="B55" s="7" t="s">
        <v>255</v>
      </c>
      <c r="C55" s="45" t="s">
        <v>12</v>
      </c>
      <c r="D55" s="58">
        <v>1</v>
      </c>
      <c r="E55" s="58"/>
      <c r="F55" s="58">
        <f t="shared" si="0"/>
        <v>0</v>
      </c>
    </row>
    <row r="56" spans="1:6" x14ac:dyDescent="0.25">
      <c r="A56" s="45"/>
      <c r="B56" s="7"/>
      <c r="C56" s="45"/>
      <c r="D56" s="58"/>
      <c r="E56" s="58"/>
      <c r="F56" s="58"/>
    </row>
    <row r="57" spans="1:6" ht="61.5" customHeight="1" x14ac:dyDescent="0.25">
      <c r="A57" s="45" t="s">
        <v>32</v>
      </c>
      <c r="B57" s="7" t="s">
        <v>256</v>
      </c>
      <c r="C57" s="45" t="s">
        <v>12</v>
      </c>
      <c r="D57" s="58">
        <v>1</v>
      </c>
      <c r="E57" s="58"/>
      <c r="F57" s="58">
        <f t="shared" si="0"/>
        <v>0</v>
      </c>
    </row>
    <row r="58" spans="1:6" x14ac:dyDescent="0.25">
      <c r="A58" s="45"/>
      <c r="B58" s="7"/>
      <c r="C58" s="45"/>
      <c r="D58" s="58"/>
      <c r="E58" s="58"/>
      <c r="F58" s="58">
        <f t="shared" si="0"/>
        <v>0</v>
      </c>
    </row>
    <row r="59" spans="1:6" x14ac:dyDescent="0.25">
      <c r="A59" s="45"/>
      <c r="B59" s="14" t="s">
        <v>237</v>
      </c>
      <c r="C59" s="45"/>
      <c r="D59" s="58"/>
      <c r="E59" s="58"/>
      <c r="F59" s="58">
        <f t="shared" si="0"/>
        <v>0</v>
      </c>
    </row>
    <row r="60" spans="1:6" x14ac:dyDescent="0.25">
      <c r="A60" s="45"/>
      <c r="B60" s="7"/>
      <c r="C60" s="45"/>
      <c r="D60" s="58"/>
      <c r="E60" s="58"/>
      <c r="F60" s="58">
        <f t="shared" si="0"/>
        <v>0</v>
      </c>
    </row>
    <row r="61" spans="1:6" ht="42.8" x14ac:dyDescent="0.25">
      <c r="A61" s="45" t="s">
        <v>33</v>
      </c>
      <c r="B61" s="7" t="s">
        <v>238</v>
      </c>
      <c r="C61" s="45" t="s">
        <v>112</v>
      </c>
      <c r="D61" s="58">
        <v>12</v>
      </c>
      <c r="E61" s="58"/>
      <c r="F61" s="58">
        <f t="shared" si="0"/>
        <v>0</v>
      </c>
    </row>
    <row r="62" spans="1:6" x14ac:dyDescent="0.25">
      <c r="A62" s="45"/>
      <c r="B62" s="7"/>
      <c r="C62" s="45"/>
      <c r="D62" s="58"/>
      <c r="E62" s="58"/>
      <c r="F62" s="58"/>
    </row>
    <row r="63" spans="1:6" ht="42.8" x14ac:dyDescent="0.25">
      <c r="A63" s="45" t="s">
        <v>34</v>
      </c>
      <c r="B63" s="7" t="s">
        <v>239</v>
      </c>
      <c r="C63" s="45" t="s">
        <v>112</v>
      </c>
      <c r="D63" s="58">
        <v>8</v>
      </c>
      <c r="E63" s="58"/>
      <c r="F63" s="58">
        <f t="shared" si="0"/>
        <v>0</v>
      </c>
    </row>
    <row r="64" spans="1:6" x14ac:dyDescent="0.25">
      <c r="A64" s="45"/>
      <c r="B64" s="7"/>
      <c r="C64" s="45"/>
      <c r="D64" s="58"/>
      <c r="E64" s="58"/>
      <c r="F64" s="58"/>
    </row>
    <row r="65" spans="1:6" ht="57.1" x14ac:dyDescent="0.25">
      <c r="A65" s="45" t="s">
        <v>117</v>
      </c>
      <c r="B65" s="7" t="s">
        <v>241</v>
      </c>
      <c r="C65" s="45" t="s">
        <v>112</v>
      </c>
      <c r="D65" s="58">
        <v>10</v>
      </c>
      <c r="E65" s="58"/>
      <c r="F65" s="58">
        <f t="shared" si="0"/>
        <v>0</v>
      </c>
    </row>
    <row r="66" spans="1:6" x14ac:dyDescent="0.25">
      <c r="A66" s="45"/>
      <c r="B66" s="7"/>
      <c r="C66" s="45"/>
      <c r="D66" s="58"/>
      <c r="E66" s="58"/>
      <c r="F66" s="58"/>
    </row>
    <row r="67" spans="1:6" ht="57.1" x14ac:dyDescent="0.25">
      <c r="A67" s="45" t="s">
        <v>118</v>
      </c>
      <c r="B67" s="7" t="s">
        <v>240</v>
      </c>
      <c r="C67" s="45" t="s">
        <v>112</v>
      </c>
      <c r="D67" s="58">
        <v>2</v>
      </c>
      <c r="E67" s="58"/>
      <c r="F67" s="58">
        <f t="shared" si="0"/>
        <v>0</v>
      </c>
    </row>
    <row r="68" spans="1:6" x14ac:dyDescent="0.25">
      <c r="A68" s="45"/>
      <c r="B68" s="7"/>
      <c r="C68" s="45"/>
      <c r="D68" s="58"/>
      <c r="E68" s="58"/>
      <c r="F68" s="58"/>
    </row>
    <row r="69" spans="1:6" ht="42.8" x14ac:dyDescent="0.25">
      <c r="A69" s="45" t="s">
        <v>119</v>
      </c>
      <c r="B69" s="7" t="s">
        <v>242</v>
      </c>
      <c r="C69" s="45" t="s">
        <v>112</v>
      </c>
      <c r="D69" s="58">
        <v>1</v>
      </c>
      <c r="E69" s="58"/>
      <c r="F69" s="58">
        <f t="shared" si="0"/>
        <v>0</v>
      </c>
    </row>
    <row r="70" spans="1:6" x14ac:dyDescent="0.25">
      <c r="A70" s="45"/>
      <c r="B70" s="7"/>
      <c r="C70" s="45"/>
      <c r="D70" s="58"/>
      <c r="E70" s="58"/>
      <c r="F70" s="58"/>
    </row>
    <row r="71" spans="1:6" ht="42.8" x14ac:dyDescent="0.25">
      <c r="A71" s="45" t="s">
        <v>120</v>
      </c>
      <c r="B71" s="7" t="s">
        <v>243</v>
      </c>
      <c r="C71" s="45" t="s">
        <v>112</v>
      </c>
      <c r="D71" s="58">
        <v>3</v>
      </c>
      <c r="E71" s="58"/>
      <c r="F71" s="58">
        <f t="shared" si="0"/>
        <v>0</v>
      </c>
    </row>
    <row r="72" spans="1:6" x14ac:dyDescent="0.25">
      <c r="A72" s="45"/>
      <c r="B72" s="7"/>
      <c r="C72" s="45"/>
      <c r="D72" s="58"/>
      <c r="E72" s="58"/>
      <c r="F72" s="58"/>
    </row>
    <row r="73" spans="1:6" ht="28.55" x14ac:dyDescent="0.25">
      <c r="A73" s="45" t="s">
        <v>121</v>
      </c>
      <c r="B73" s="7" t="s">
        <v>245</v>
      </c>
      <c r="C73" s="45" t="s">
        <v>112</v>
      </c>
      <c r="D73" s="58">
        <v>3</v>
      </c>
      <c r="E73" s="58"/>
      <c r="F73" s="58">
        <f t="shared" si="0"/>
        <v>0</v>
      </c>
    </row>
    <row r="74" spans="1:6" x14ac:dyDescent="0.25">
      <c r="A74" s="45"/>
      <c r="B74" s="7"/>
      <c r="C74" s="45"/>
      <c r="D74" s="58"/>
      <c r="E74" s="58"/>
      <c r="F74" s="58"/>
    </row>
    <row r="75" spans="1:6" ht="42.8" x14ac:dyDescent="0.25">
      <c r="A75" s="45" t="s">
        <v>122</v>
      </c>
      <c r="B75" s="7" t="s">
        <v>244</v>
      </c>
      <c r="C75" s="45" t="s">
        <v>112</v>
      </c>
      <c r="D75" s="58">
        <v>4</v>
      </c>
      <c r="E75" s="58"/>
      <c r="F75" s="58">
        <f t="shared" si="0"/>
        <v>0</v>
      </c>
    </row>
    <row r="76" spans="1:6" x14ac:dyDescent="0.25">
      <c r="A76" s="45"/>
      <c r="B76" s="7"/>
      <c r="C76" s="45"/>
      <c r="D76" s="58"/>
      <c r="E76" s="58"/>
      <c r="F76" s="58">
        <f t="shared" si="0"/>
        <v>0</v>
      </c>
    </row>
    <row r="77" spans="1:6" x14ac:dyDescent="0.25">
      <c r="A77" s="45"/>
      <c r="B77" s="14" t="s">
        <v>246</v>
      </c>
      <c r="C77" s="45"/>
      <c r="D77" s="58"/>
      <c r="E77" s="58"/>
      <c r="F77" s="58">
        <f t="shared" si="0"/>
        <v>0</v>
      </c>
    </row>
    <row r="78" spans="1:6" x14ac:dyDescent="0.25">
      <c r="A78" s="45"/>
      <c r="B78" s="14"/>
      <c r="C78" s="45"/>
      <c r="D78" s="58"/>
      <c r="E78" s="58"/>
      <c r="F78" s="58">
        <f t="shared" si="0"/>
        <v>0</v>
      </c>
    </row>
    <row r="79" spans="1:6" x14ac:dyDescent="0.25">
      <c r="A79" s="45" t="s">
        <v>123</v>
      </c>
      <c r="B79" s="7" t="s">
        <v>247</v>
      </c>
      <c r="C79" s="45" t="s">
        <v>10</v>
      </c>
      <c r="D79" s="58">
        <v>150</v>
      </c>
      <c r="E79" s="58"/>
      <c r="F79" s="58">
        <f t="shared" si="0"/>
        <v>0</v>
      </c>
    </row>
    <row r="80" spans="1:6" x14ac:dyDescent="0.25">
      <c r="A80" s="45"/>
      <c r="B80" s="7"/>
      <c r="C80" s="45"/>
      <c r="D80" s="58"/>
      <c r="E80" s="58"/>
      <c r="F80" s="58"/>
    </row>
    <row r="81" spans="1:6" x14ac:dyDescent="0.25">
      <c r="A81" s="45" t="s">
        <v>124</v>
      </c>
      <c r="B81" s="7" t="s">
        <v>248</v>
      </c>
      <c r="C81" s="45" t="s">
        <v>10</v>
      </c>
      <c r="D81" s="58">
        <v>50</v>
      </c>
      <c r="E81" s="58"/>
      <c r="F81" s="58">
        <f t="shared" si="0"/>
        <v>0</v>
      </c>
    </row>
    <row r="82" spans="1:6" x14ac:dyDescent="0.25">
      <c r="A82" s="45"/>
      <c r="B82" s="7"/>
      <c r="C82" s="45"/>
      <c r="D82" s="58"/>
      <c r="E82" s="58"/>
      <c r="F82" s="58"/>
    </row>
    <row r="83" spans="1:6" x14ac:dyDescent="0.25">
      <c r="A83" s="45" t="s">
        <v>125</v>
      </c>
      <c r="B83" s="7" t="s">
        <v>249</v>
      </c>
      <c r="C83" s="45" t="s">
        <v>10</v>
      </c>
      <c r="D83" s="58">
        <v>150</v>
      </c>
      <c r="E83" s="58"/>
      <c r="F83" s="58">
        <f t="shared" si="0"/>
        <v>0</v>
      </c>
    </row>
    <row r="84" spans="1:6" x14ac:dyDescent="0.25">
      <c r="A84" s="45"/>
      <c r="B84" s="7"/>
      <c r="C84" s="45"/>
      <c r="D84" s="58"/>
      <c r="E84" s="58"/>
      <c r="F84" s="58"/>
    </row>
    <row r="85" spans="1:6" x14ac:dyDescent="0.25">
      <c r="A85" s="45" t="s">
        <v>126</v>
      </c>
      <c r="B85" s="7" t="s">
        <v>250</v>
      </c>
      <c r="C85" s="45" t="s">
        <v>10</v>
      </c>
      <c r="D85" s="58">
        <v>50</v>
      </c>
      <c r="E85" s="58"/>
      <c r="F85" s="58">
        <f t="shared" si="0"/>
        <v>0</v>
      </c>
    </row>
    <row r="86" spans="1:6" x14ac:dyDescent="0.25">
      <c r="A86" s="45"/>
      <c r="B86" s="7"/>
      <c r="C86" s="45"/>
      <c r="D86" s="58"/>
      <c r="E86" s="58"/>
      <c r="F86" s="58"/>
    </row>
    <row r="87" spans="1:6" x14ac:dyDescent="0.25">
      <c r="A87" s="45" t="s">
        <v>127</v>
      </c>
      <c r="B87" s="7" t="s">
        <v>251</v>
      </c>
      <c r="C87" s="45" t="s">
        <v>10</v>
      </c>
      <c r="D87" s="58">
        <v>250</v>
      </c>
      <c r="E87" s="58"/>
      <c r="F87" s="58">
        <f t="shared" si="0"/>
        <v>0</v>
      </c>
    </row>
    <row r="88" spans="1:6" x14ac:dyDescent="0.25">
      <c r="A88" s="45"/>
      <c r="B88" s="7"/>
      <c r="C88" s="45"/>
      <c r="D88" s="58"/>
      <c r="E88" s="58"/>
      <c r="F88" s="58"/>
    </row>
    <row r="89" spans="1:6" x14ac:dyDescent="0.25">
      <c r="A89" s="45" t="s">
        <v>128</v>
      </c>
      <c r="B89" s="7" t="s">
        <v>252</v>
      </c>
      <c r="C89" s="45" t="s">
        <v>10</v>
      </c>
      <c r="D89" s="58">
        <v>150</v>
      </c>
      <c r="E89" s="58"/>
      <c r="F89" s="58">
        <f t="shared" si="0"/>
        <v>0</v>
      </c>
    </row>
    <row r="90" spans="1:6" x14ac:dyDescent="0.25">
      <c r="A90" s="45"/>
      <c r="B90" s="7"/>
      <c r="C90" s="45"/>
      <c r="D90" s="58"/>
      <c r="E90" s="58"/>
      <c r="F90" s="58"/>
    </row>
    <row r="91" spans="1:6" ht="28.55" x14ac:dyDescent="0.25">
      <c r="A91" s="45" t="s">
        <v>129</v>
      </c>
      <c r="B91" s="7" t="s">
        <v>253</v>
      </c>
      <c r="C91" s="45" t="s">
        <v>112</v>
      </c>
      <c r="D91" s="58">
        <v>10</v>
      </c>
      <c r="E91" s="58"/>
      <c r="F91" s="58">
        <f t="shared" si="0"/>
        <v>0</v>
      </c>
    </row>
    <row r="92" spans="1:6" x14ac:dyDescent="0.25">
      <c r="A92" s="45"/>
      <c r="B92" s="7"/>
      <c r="C92" s="45"/>
      <c r="D92" s="58"/>
      <c r="E92" s="58"/>
      <c r="F92" s="58"/>
    </row>
    <row r="93" spans="1:6" ht="28.55" x14ac:dyDescent="0.25">
      <c r="A93" s="45" t="s">
        <v>130</v>
      </c>
      <c r="B93" s="7" t="s">
        <v>254</v>
      </c>
      <c r="C93" s="45" t="s">
        <v>112</v>
      </c>
      <c r="D93" s="58">
        <v>10</v>
      </c>
      <c r="E93" s="58"/>
      <c r="F93" s="58">
        <f t="shared" si="0"/>
        <v>0</v>
      </c>
    </row>
    <row r="94" spans="1:6" x14ac:dyDescent="0.25">
      <c r="A94" s="45"/>
      <c r="B94" s="7"/>
      <c r="C94" s="45"/>
      <c r="D94" s="58"/>
      <c r="E94" s="58"/>
      <c r="F94" s="58">
        <f t="shared" si="0"/>
        <v>0</v>
      </c>
    </row>
    <row r="95" spans="1:6" x14ac:dyDescent="0.25">
      <c r="A95" s="45"/>
      <c r="B95" s="14" t="s">
        <v>257</v>
      </c>
      <c r="C95" s="45"/>
      <c r="D95" s="58"/>
      <c r="E95" s="58"/>
      <c r="F95" s="58">
        <f t="shared" si="0"/>
        <v>0</v>
      </c>
    </row>
    <row r="96" spans="1:6" x14ac:dyDescent="0.25">
      <c r="A96" s="45"/>
      <c r="B96" s="7"/>
      <c r="C96" s="45"/>
      <c r="D96" s="58"/>
      <c r="E96" s="58"/>
      <c r="F96" s="58">
        <f t="shared" si="0"/>
        <v>0</v>
      </c>
    </row>
    <row r="97" spans="1:6" x14ac:dyDescent="0.25">
      <c r="A97" s="45" t="s">
        <v>131</v>
      </c>
      <c r="B97" s="7" t="s">
        <v>258</v>
      </c>
      <c r="C97" s="45" t="s">
        <v>12</v>
      </c>
      <c r="D97" s="58">
        <v>1</v>
      </c>
      <c r="E97" s="58"/>
      <c r="F97" s="58">
        <f t="shared" si="0"/>
        <v>0</v>
      </c>
    </row>
    <row r="98" spans="1:6" x14ac:dyDescent="0.25">
      <c r="A98" s="45"/>
      <c r="B98" s="7"/>
      <c r="C98" s="45"/>
      <c r="D98" s="58"/>
      <c r="E98" s="58"/>
      <c r="F98" s="58"/>
    </row>
    <row r="99" spans="1:6" x14ac:dyDescent="0.25">
      <c r="A99" s="45" t="s">
        <v>204</v>
      </c>
      <c r="B99" s="7" t="s">
        <v>259</v>
      </c>
      <c r="C99" s="45" t="s">
        <v>12</v>
      </c>
      <c r="D99" s="58">
        <v>1</v>
      </c>
      <c r="E99" s="58"/>
      <c r="F99" s="58">
        <f t="shared" si="0"/>
        <v>0</v>
      </c>
    </row>
    <row r="100" spans="1:6" ht="14.95" thickBot="1" x14ac:dyDescent="0.3">
      <c r="A100" s="47"/>
      <c r="B100" s="10"/>
      <c r="C100" s="47"/>
      <c r="D100" s="59"/>
      <c r="E100" s="59"/>
      <c r="F100" s="59"/>
    </row>
    <row r="101" spans="1:6" x14ac:dyDescent="0.25">
      <c r="A101" s="48"/>
      <c r="B101" s="4" t="s">
        <v>402</v>
      </c>
      <c r="C101" s="48"/>
      <c r="D101" s="60"/>
      <c r="E101" s="60"/>
      <c r="F101" s="60">
        <f>SUM(F3:F100)</f>
        <v>0</v>
      </c>
    </row>
    <row r="103" spans="1:6" x14ac:dyDescent="0.25">
      <c r="B103" s="34" t="s">
        <v>151</v>
      </c>
    </row>
  </sheetData>
  <pageMargins left="0.7" right="0.7" top="0.75" bottom="0.75" header="0.3" footer="0.3"/>
  <pageSetup paperSize="9" orientation="portrait" verticalDpi="0" r:id="rId1"/>
  <rowBreaks count="1" manualBreakCount="1">
    <brk id="3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3B805-F4C7-4F6A-B53B-F3807D70B2A7}">
  <dimension ref="A2:F109"/>
  <sheetViews>
    <sheetView showZeros="0" view="pageBreakPreview" zoomScaleNormal="100" zoomScaleSheetLayoutView="100" workbookViewId="0"/>
  </sheetViews>
  <sheetFormatPr defaultColWidth="9" defaultRowHeight="14.3" x14ac:dyDescent="0.25"/>
  <cols>
    <col min="1" max="1" width="4.375" style="34" customWidth="1"/>
    <col min="2" max="2" width="42.875" style="34" customWidth="1"/>
    <col min="3" max="3" width="5" style="36" customWidth="1"/>
    <col min="4" max="5" width="10.625" style="36" customWidth="1"/>
    <col min="6" max="6" width="12.875" style="36" customWidth="1"/>
    <col min="7" max="16384" width="9" style="31"/>
  </cols>
  <sheetData>
    <row r="2" spans="1:6" ht="17" thickBot="1" x14ac:dyDescent="0.3">
      <c r="A2" s="19" t="s">
        <v>277</v>
      </c>
      <c r="B2" s="19" t="s">
        <v>278</v>
      </c>
      <c r="C2" s="2" t="s">
        <v>43</v>
      </c>
      <c r="D2" s="3" t="s">
        <v>41</v>
      </c>
      <c r="E2" s="3" t="s">
        <v>42</v>
      </c>
      <c r="F2" s="3" t="s">
        <v>44</v>
      </c>
    </row>
    <row r="3" spans="1:6" ht="14.95" x14ac:dyDescent="0.25">
      <c r="A3" s="7"/>
      <c r="B3" s="14"/>
      <c r="C3" s="8"/>
      <c r="D3" s="9"/>
      <c r="E3" s="9"/>
      <c r="F3" s="9"/>
    </row>
    <row r="4" spans="1:6" ht="14.95" x14ac:dyDescent="0.25">
      <c r="A4" s="7"/>
      <c r="B4" s="14" t="s">
        <v>341</v>
      </c>
      <c r="C4" s="8"/>
      <c r="D4" s="9"/>
      <c r="E4" s="9"/>
      <c r="F4" s="9"/>
    </row>
    <row r="5" spans="1:6" ht="14.95" x14ac:dyDescent="0.25">
      <c r="A5" s="7"/>
      <c r="B5" s="14"/>
      <c r="C5" s="8"/>
      <c r="D5" s="9"/>
      <c r="E5" s="9"/>
      <c r="F5" s="9"/>
    </row>
    <row r="6" spans="1:6" ht="128.4" x14ac:dyDescent="0.25">
      <c r="A6" s="7" t="s">
        <v>1</v>
      </c>
      <c r="B6" s="7" t="s">
        <v>279</v>
      </c>
      <c r="C6" s="8"/>
      <c r="D6" s="9"/>
      <c r="E6" s="9"/>
      <c r="F6" s="9">
        <f t="shared" ref="F6:F83" si="0">D6*E6</f>
        <v>0</v>
      </c>
    </row>
    <row r="7" spans="1:6" ht="45" x14ac:dyDescent="0.25">
      <c r="A7" s="7"/>
      <c r="B7" s="7" t="s">
        <v>280</v>
      </c>
      <c r="C7" s="8"/>
      <c r="D7" s="9"/>
      <c r="E7" s="9"/>
      <c r="F7" s="9">
        <f t="shared" si="0"/>
        <v>0</v>
      </c>
    </row>
    <row r="8" spans="1:6" ht="14.95" x14ac:dyDescent="0.25">
      <c r="A8" s="7"/>
      <c r="B8" s="7" t="s">
        <v>281</v>
      </c>
      <c r="C8" s="8" t="s">
        <v>225</v>
      </c>
      <c r="D8" s="9">
        <v>65</v>
      </c>
      <c r="E8" s="9"/>
      <c r="F8" s="9">
        <f t="shared" si="0"/>
        <v>0</v>
      </c>
    </row>
    <row r="9" spans="1:6" ht="14.95" x14ac:dyDescent="0.25">
      <c r="A9" s="7"/>
      <c r="B9" s="7" t="s">
        <v>282</v>
      </c>
      <c r="C9" s="8" t="s">
        <v>225</v>
      </c>
      <c r="D9" s="9">
        <v>137</v>
      </c>
      <c r="E9" s="9"/>
      <c r="F9" s="9">
        <f t="shared" si="0"/>
        <v>0</v>
      </c>
    </row>
    <row r="10" spans="1:6" ht="14.95" x14ac:dyDescent="0.25">
      <c r="A10" s="7"/>
      <c r="B10" s="7"/>
      <c r="C10" s="8"/>
      <c r="D10" s="9"/>
      <c r="E10" s="9"/>
      <c r="F10" s="9">
        <f t="shared" si="0"/>
        <v>0</v>
      </c>
    </row>
    <row r="11" spans="1:6" ht="85.6" x14ac:dyDescent="0.25">
      <c r="A11" s="7" t="s">
        <v>2</v>
      </c>
      <c r="B11" s="7" t="s">
        <v>283</v>
      </c>
      <c r="C11" s="8"/>
      <c r="D11" s="9"/>
      <c r="E11" s="9"/>
      <c r="F11" s="9">
        <f t="shared" si="0"/>
        <v>0</v>
      </c>
    </row>
    <row r="12" spans="1:6" ht="14.95" x14ac:dyDescent="0.25">
      <c r="A12" s="7"/>
      <c r="B12" s="7" t="s">
        <v>281</v>
      </c>
      <c r="C12" s="8" t="s">
        <v>225</v>
      </c>
      <c r="D12" s="9">
        <v>50</v>
      </c>
      <c r="E12" s="9"/>
      <c r="F12" s="9">
        <f t="shared" si="0"/>
        <v>0</v>
      </c>
    </row>
    <row r="13" spans="1:6" ht="14.95" x14ac:dyDescent="0.25">
      <c r="A13" s="7"/>
      <c r="B13" s="7" t="s">
        <v>282</v>
      </c>
      <c r="C13" s="8" t="s">
        <v>225</v>
      </c>
      <c r="D13" s="9">
        <v>120</v>
      </c>
      <c r="E13" s="9"/>
      <c r="F13" s="9">
        <f t="shared" si="0"/>
        <v>0</v>
      </c>
    </row>
    <row r="14" spans="1:6" ht="14.95" x14ac:dyDescent="0.25">
      <c r="A14" s="7"/>
      <c r="B14" s="7"/>
      <c r="C14" s="8"/>
      <c r="D14" s="9"/>
      <c r="E14" s="9"/>
      <c r="F14" s="9">
        <f t="shared" si="0"/>
        <v>0</v>
      </c>
    </row>
    <row r="15" spans="1:6" ht="114.15" x14ac:dyDescent="0.25">
      <c r="A15" s="34" t="s">
        <v>3</v>
      </c>
      <c r="B15" s="7" t="s">
        <v>284</v>
      </c>
      <c r="C15" s="8"/>
      <c r="D15" s="9"/>
      <c r="E15" s="9"/>
      <c r="F15" s="9">
        <f t="shared" si="0"/>
        <v>0</v>
      </c>
    </row>
    <row r="16" spans="1:6" x14ac:dyDescent="0.25">
      <c r="B16" s="7" t="s">
        <v>285</v>
      </c>
      <c r="C16" s="8" t="s">
        <v>225</v>
      </c>
      <c r="D16" s="9">
        <v>25</v>
      </c>
      <c r="E16" s="9"/>
      <c r="F16" s="9">
        <f t="shared" si="0"/>
        <v>0</v>
      </c>
    </row>
    <row r="17" spans="1:6" x14ac:dyDescent="0.25">
      <c r="A17" s="7"/>
      <c r="B17" s="7" t="s">
        <v>286</v>
      </c>
      <c r="C17" s="8" t="s">
        <v>225</v>
      </c>
      <c r="D17" s="9">
        <v>55</v>
      </c>
      <c r="E17" s="9"/>
      <c r="F17" s="9">
        <f t="shared" si="0"/>
        <v>0</v>
      </c>
    </row>
    <row r="18" spans="1:6" x14ac:dyDescent="0.25">
      <c r="A18" s="7"/>
      <c r="B18" s="14"/>
      <c r="C18" s="8"/>
      <c r="D18" s="9"/>
      <c r="E18" s="9"/>
      <c r="F18" s="9">
        <f t="shared" si="0"/>
        <v>0</v>
      </c>
    </row>
    <row r="19" spans="1:6" ht="71.349999999999994" x14ac:dyDescent="0.25">
      <c r="A19" s="7" t="s">
        <v>4</v>
      </c>
      <c r="B19" s="7" t="s">
        <v>287</v>
      </c>
      <c r="C19" s="8" t="s">
        <v>112</v>
      </c>
      <c r="D19" s="9">
        <v>2</v>
      </c>
      <c r="E19" s="9"/>
      <c r="F19" s="9">
        <f t="shared" si="0"/>
        <v>0</v>
      </c>
    </row>
    <row r="20" spans="1:6" x14ac:dyDescent="0.25">
      <c r="A20" s="7"/>
      <c r="B20" s="7"/>
      <c r="C20" s="8"/>
      <c r="D20" s="9"/>
      <c r="E20" s="9"/>
      <c r="F20" s="9">
        <f t="shared" si="0"/>
        <v>0</v>
      </c>
    </row>
    <row r="21" spans="1:6" ht="142.65" x14ac:dyDescent="0.25">
      <c r="A21" s="7" t="s">
        <v>5</v>
      </c>
      <c r="B21" s="7" t="s">
        <v>293</v>
      </c>
      <c r="C21" s="8" t="s">
        <v>112</v>
      </c>
      <c r="D21" s="9">
        <v>3</v>
      </c>
      <c r="E21" s="9"/>
      <c r="F21" s="9">
        <f t="shared" si="0"/>
        <v>0</v>
      </c>
    </row>
    <row r="22" spans="1:6" x14ac:dyDescent="0.25">
      <c r="A22" s="7"/>
      <c r="B22" s="7"/>
      <c r="C22" s="8"/>
      <c r="D22" s="9"/>
      <c r="E22" s="9"/>
      <c r="F22" s="9">
        <f t="shared" si="0"/>
        <v>0</v>
      </c>
    </row>
    <row r="23" spans="1:6" ht="42.8" x14ac:dyDescent="0.25">
      <c r="A23" s="7" t="s">
        <v>6</v>
      </c>
      <c r="B23" s="7" t="s">
        <v>294</v>
      </c>
      <c r="C23" s="8" t="s">
        <v>112</v>
      </c>
      <c r="D23" s="9">
        <v>3</v>
      </c>
      <c r="E23" s="9"/>
      <c r="F23" s="9">
        <f t="shared" si="0"/>
        <v>0</v>
      </c>
    </row>
    <row r="24" spans="1:6" x14ac:dyDescent="0.25">
      <c r="A24" s="7"/>
      <c r="B24" s="7"/>
      <c r="C24" s="8"/>
      <c r="D24" s="9"/>
      <c r="E24" s="9"/>
      <c r="F24" s="9">
        <f t="shared" si="0"/>
        <v>0</v>
      </c>
    </row>
    <row r="25" spans="1:6" ht="28.55" x14ac:dyDescent="0.25">
      <c r="A25" s="7" t="s">
        <v>6</v>
      </c>
      <c r="B25" s="7" t="s">
        <v>295</v>
      </c>
      <c r="C25" s="8" t="s">
        <v>112</v>
      </c>
      <c r="D25" s="9">
        <v>3</v>
      </c>
      <c r="E25" s="9"/>
      <c r="F25" s="9">
        <f t="shared" si="0"/>
        <v>0</v>
      </c>
    </row>
    <row r="26" spans="1:6" x14ac:dyDescent="0.25">
      <c r="A26" s="7"/>
      <c r="B26" s="7"/>
      <c r="C26" s="8"/>
      <c r="D26" s="9"/>
      <c r="E26" s="9"/>
      <c r="F26" s="9">
        <f t="shared" si="0"/>
        <v>0</v>
      </c>
    </row>
    <row r="27" spans="1:6" ht="85.6" x14ac:dyDescent="0.25">
      <c r="A27" s="7" t="s">
        <v>7</v>
      </c>
      <c r="B27" s="7" t="s">
        <v>305</v>
      </c>
      <c r="C27" s="8" t="s">
        <v>112</v>
      </c>
      <c r="D27" s="9">
        <v>2</v>
      </c>
      <c r="E27" s="9"/>
      <c r="F27" s="9">
        <f t="shared" si="0"/>
        <v>0</v>
      </c>
    </row>
    <row r="28" spans="1:6" x14ac:dyDescent="0.25">
      <c r="A28" s="7"/>
      <c r="B28" s="7"/>
      <c r="C28" s="8"/>
      <c r="D28" s="9"/>
      <c r="E28" s="9"/>
      <c r="F28" s="9">
        <f t="shared" si="0"/>
        <v>0</v>
      </c>
    </row>
    <row r="29" spans="1:6" ht="57.1" x14ac:dyDescent="0.25">
      <c r="A29" s="7" t="s">
        <v>8</v>
      </c>
      <c r="B29" s="7" t="s">
        <v>304</v>
      </c>
      <c r="C29" s="8" t="s">
        <v>112</v>
      </c>
      <c r="D29" s="9">
        <v>3</v>
      </c>
      <c r="E29" s="9"/>
      <c r="F29" s="9">
        <f t="shared" si="0"/>
        <v>0</v>
      </c>
    </row>
    <row r="30" spans="1:6" x14ac:dyDescent="0.25">
      <c r="A30" s="7"/>
      <c r="B30" s="7"/>
      <c r="C30" s="8"/>
      <c r="D30" s="9"/>
      <c r="E30" s="9"/>
      <c r="F30" s="9"/>
    </row>
    <row r="31" spans="1:6" ht="28.55" x14ac:dyDescent="0.25">
      <c r="A31" s="7" t="s">
        <v>22</v>
      </c>
      <c r="B31" s="7" t="s">
        <v>306</v>
      </c>
      <c r="C31" s="8" t="s">
        <v>112</v>
      </c>
      <c r="D31" s="9">
        <v>4</v>
      </c>
      <c r="E31" s="9"/>
      <c r="F31" s="9">
        <f t="shared" si="0"/>
        <v>0</v>
      </c>
    </row>
    <row r="32" spans="1:6" x14ac:dyDescent="0.25">
      <c r="A32" s="7"/>
      <c r="B32" s="7"/>
      <c r="C32" s="8"/>
      <c r="D32" s="9"/>
      <c r="E32" s="9"/>
      <c r="F32" s="9">
        <f t="shared" si="0"/>
        <v>0</v>
      </c>
    </row>
    <row r="33" spans="1:6" ht="57.1" x14ac:dyDescent="0.25">
      <c r="A33" s="7" t="s">
        <v>24</v>
      </c>
      <c r="B33" s="7" t="s">
        <v>307</v>
      </c>
      <c r="C33" s="8" t="s">
        <v>112</v>
      </c>
      <c r="D33" s="9">
        <v>2</v>
      </c>
      <c r="E33" s="9"/>
      <c r="F33" s="9">
        <f t="shared" si="0"/>
        <v>0</v>
      </c>
    </row>
    <row r="34" spans="1:6" x14ac:dyDescent="0.25">
      <c r="A34" s="7"/>
      <c r="B34" s="7"/>
      <c r="C34" s="8"/>
      <c r="D34" s="9"/>
      <c r="E34" s="9"/>
      <c r="F34" s="9">
        <f t="shared" si="0"/>
        <v>0</v>
      </c>
    </row>
    <row r="35" spans="1:6" ht="42.8" x14ac:dyDescent="0.25">
      <c r="A35" s="7" t="s">
        <v>25</v>
      </c>
      <c r="B35" s="7" t="s">
        <v>308</v>
      </c>
      <c r="C35" s="8" t="s">
        <v>112</v>
      </c>
      <c r="D35" s="9">
        <v>3</v>
      </c>
      <c r="E35" s="9"/>
      <c r="F35" s="9">
        <f t="shared" si="0"/>
        <v>0</v>
      </c>
    </row>
    <row r="36" spans="1:6" x14ac:dyDescent="0.25">
      <c r="A36" s="7"/>
      <c r="B36" s="7"/>
      <c r="C36" s="8"/>
      <c r="D36" s="9"/>
      <c r="E36" s="9"/>
      <c r="F36" s="9">
        <f t="shared" si="0"/>
        <v>0</v>
      </c>
    </row>
    <row r="37" spans="1:6" ht="28.55" x14ac:dyDescent="0.25">
      <c r="A37" s="7" t="s">
        <v>26</v>
      </c>
      <c r="B37" s="7" t="s">
        <v>296</v>
      </c>
      <c r="C37" s="8" t="s">
        <v>112</v>
      </c>
      <c r="D37" s="9">
        <v>3</v>
      </c>
      <c r="E37" s="9"/>
      <c r="F37" s="9">
        <f t="shared" si="0"/>
        <v>0</v>
      </c>
    </row>
    <row r="38" spans="1:6" x14ac:dyDescent="0.25">
      <c r="A38" s="7"/>
      <c r="B38" s="14"/>
      <c r="C38" s="8"/>
      <c r="D38" s="9"/>
      <c r="E38" s="9"/>
      <c r="F38" s="9">
        <f t="shared" si="0"/>
        <v>0</v>
      </c>
    </row>
    <row r="39" spans="1:6" x14ac:dyDescent="0.25">
      <c r="A39" s="7" t="s">
        <v>27</v>
      </c>
      <c r="B39" s="7" t="s">
        <v>288</v>
      </c>
      <c r="C39" s="8" t="s">
        <v>112</v>
      </c>
      <c r="D39" s="9">
        <v>1</v>
      </c>
      <c r="E39" s="9"/>
      <c r="F39" s="9">
        <f t="shared" si="0"/>
        <v>0</v>
      </c>
    </row>
    <row r="40" spans="1:6" x14ac:dyDescent="0.25">
      <c r="A40" s="7"/>
      <c r="B40" s="7"/>
      <c r="C40" s="8"/>
      <c r="D40" s="9"/>
      <c r="E40" s="9"/>
      <c r="F40" s="9"/>
    </row>
    <row r="41" spans="1:6" ht="31.6" customHeight="1" x14ac:dyDescent="0.25">
      <c r="A41" s="7" t="s">
        <v>28</v>
      </c>
      <c r="B41" s="7" t="s">
        <v>289</v>
      </c>
      <c r="C41" s="8" t="s">
        <v>112</v>
      </c>
      <c r="D41" s="9">
        <v>1</v>
      </c>
      <c r="E41" s="9"/>
      <c r="F41" s="9">
        <f t="shared" si="0"/>
        <v>0</v>
      </c>
    </row>
    <row r="42" spans="1:6" ht="17.5" customHeight="1" x14ac:dyDescent="0.25">
      <c r="A42" s="7"/>
      <c r="B42" s="7"/>
      <c r="C42" s="8"/>
      <c r="D42" s="9"/>
      <c r="E42" s="9"/>
      <c r="F42" s="9"/>
    </row>
    <row r="43" spans="1:6" ht="28.55" x14ac:dyDescent="0.25">
      <c r="A43" s="7" t="s">
        <v>29</v>
      </c>
      <c r="B43" s="7" t="s">
        <v>290</v>
      </c>
      <c r="C43" s="8" t="s">
        <v>112</v>
      </c>
      <c r="D43" s="9">
        <v>1</v>
      </c>
      <c r="E43" s="9"/>
      <c r="F43" s="9">
        <f t="shared" si="0"/>
        <v>0</v>
      </c>
    </row>
    <row r="44" spans="1:6" x14ac:dyDescent="0.25">
      <c r="A44" s="7"/>
      <c r="B44" s="7"/>
      <c r="C44" s="8"/>
      <c r="D44" s="9"/>
      <c r="E44" s="9"/>
      <c r="F44" s="9"/>
    </row>
    <row r="45" spans="1:6" ht="28.55" x14ac:dyDescent="0.25">
      <c r="A45" s="7" t="s">
        <v>30</v>
      </c>
      <c r="B45" s="7" t="s">
        <v>291</v>
      </c>
      <c r="C45" s="8" t="s">
        <v>12</v>
      </c>
      <c r="D45" s="9">
        <v>1</v>
      </c>
      <c r="E45" s="9"/>
      <c r="F45" s="9">
        <f t="shared" si="0"/>
        <v>0</v>
      </c>
    </row>
    <row r="46" spans="1:6" x14ac:dyDescent="0.25">
      <c r="A46" s="7"/>
      <c r="B46" s="7"/>
      <c r="C46" s="8"/>
      <c r="D46" s="9"/>
      <c r="E46" s="9"/>
      <c r="F46" s="9"/>
    </row>
    <row r="47" spans="1:6" ht="28.55" x14ac:dyDescent="0.25">
      <c r="A47" s="7" t="s">
        <v>31</v>
      </c>
      <c r="B47" s="7" t="s">
        <v>292</v>
      </c>
      <c r="C47" s="8" t="s">
        <v>112</v>
      </c>
      <c r="D47" s="9">
        <v>1</v>
      </c>
      <c r="E47" s="9"/>
      <c r="F47" s="9">
        <f t="shared" si="0"/>
        <v>0</v>
      </c>
    </row>
    <row r="48" spans="1:6" x14ac:dyDescent="0.25">
      <c r="A48" s="7"/>
      <c r="B48" s="7"/>
      <c r="C48" s="8"/>
      <c r="D48" s="9"/>
      <c r="E48" s="9"/>
      <c r="F48" s="9">
        <f t="shared" si="0"/>
        <v>0</v>
      </c>
    </row>
    <row r="49" spans="1:6" ht="57.1" x14ac:dyDescent="0.25">
      <c r="A49" s="7" t="s">
        <v>32</v>
      </c>
      <c r="B49" s="7" t="s">
        <v>309</v>
      </c>
      <c r="C49" s="8" t="s">
        <v>12</v>
      </c>
      <c r="D49" s="9">
        <v>1</v>
      </c>
      <c r="E49" s="9"/>
      <c r="F49" s="9">
        <f t="shared" si="0"/>
        <v>0</v>
      </c>
    </row>
    <row r="50" spans="1:6" x14ac:dyDescent="0.25">
      <c r="A50" s="7"/>
      <c r="B50" s="14"/>
      <c r="C50" s="8"/>
      <c r="D50" s="9"/>
      <c r="E50" s="9"/>
      <c r="F50" s="9">
        <f t="shared" si="0"/>
        <v>0</v>
      </c>
    </row>
    <row r="51" spans="1:6" ht="28.55" x14ac:dyDescent="0.25">
      <c r="A51" s="7" t="s">
        <v>33</v>
      </c>
      <c r="B51" s="7" t="s">
        <v>375</v>
      </c>
      <c r="C51" s="8" t="s">
        <v>112</v>
      </c>
      <c r="D51" s="9">
        <v>1</v>
      </c>
      <c r="E51" s="9"/>
      <c r="F51" s="9">
        <f t="shared" si="0"/>
        <v>0</v>
      </c>
    </row>
    <row r="52" spans="1:6" x14ac:dyDescent="0.25">
      <c r="A52" s="7"/>
      <c r="B52" s="7"/>
      <c r="C52" s="8"/>
      <c r="D52" s="9"/>
      <c r="E52" s="9"/>
      <c r="F52" s="9"/>
    </row>
    <row r="53" spans="1:6" x14ac:dyDescent="0.25">
      <c r="A53" s="7"/>
      <c r="B53" s="14" t="s">
        <v>342</v>
      </c>
      <c r="C53" s="8"/>
      <c r="D53" s="9"/>
      <c r="E53" s="9"/>
      <c r="F53" s="9">
        <f t="shared" si="0"/>
        <v>0</v>
      </c>
    </row>
    <row r="54" spans="1:6" x14ac:dyDescent="0.25">
      <c r="A54" s="7"/>
      <c r="B54" s="7"/>
      <c r="C54" s="8"/>
      <c r="D54" s="9"/>
      <c r="E54" s="9"/>
      <c r="F54" s="9">
        <f t="shared" si="0"/>
        <v>0</v>
      </c>
    </row>
    <row r="55" spans="1:6" ht="28.55" x14ac:dyDescent="0.25">
      <c r="A55" s="7" t="s">
        <v>1</v>
      </c>
      <c r="B55" s="7" t="s">
        <v>344</v>
      </c>
      <c r="C55" s="8" t="s">
        <v>10</v>
      </c>
      <c r="D55" s="9">
        <v>90</v>
      </c>
      <c r="E55" s="9"/>
      <c r="F55" s="9">
        <f t="shared" si="0"/>
        <v>0</v>
      </c>
    </row>
    <row r="56" spans="1:6" x14ac:dyDescent="0.25">
      <c r="A56" s="7"/>
      <c r="B56" s="7"/>
      <c r="C56" s="8"/>
      <c r="D56" s="9"/>
      <c r="E56" s="9"/>
      <c r="F56" s="9">
        <f t="shared" si="0"/>
        <v>0</v>
      </c>
    </row>
    <row r="57" spans="1:6" ht="28.55" x14ac:dyDescent="0.25">
      <c r="A57" s="7" t="s">
        <v>2</v>
      </c>
      <c r="B57" s="7" t="s">
        <v>345</v>
      </c>
      <c r="C57" s="8" t="s">
        <v>10</v>
      </c>
      <c r="D57" s="9">
        <v>50</v>
      </c>
      <c r="E57" s="9"/>
      <c r="F57" s="9">
        <f t="shared" si="0"/>
        <v>0</v>
      </c>
    </row>
    <row r="58" spans="1:6" x14ac:dyDescent="0.25">
      <c r="A58" s="7"/>
      <c r="B58" s="14"/>
      <c r="C58" s="8"/>
      <c r="D58" s="9"/>
      <c r="E58" s="9"/>
      <c r="F58" s="9">
        <f t="shared" si="0"/>
        <v>0</v>
      </c>
    </row>
    <row r="59" spans="1:6" ht="28.55" x14ac:dyDescent="0.25">
      <c r="A59" s="7" t="s">
        <v>3</v>
      </c>
      <c r="B59" s="7" t="s">
        <v>346</v>
      </c>
      <c r="C59" s="8" t="s">
        <v>112</v>
      </c>
      <c r="D59" s="9">
        <v>2</v>
      </c>
      <c r="E59" s="9"/>
      <c r="F59" s="9">
        <f t="shared" si="0"/>
        <v>0</v>
      </c>
    </row>
    <row r="60" spans="1:6" x14ac:dyDescent="0.25">
      <c r="A60" s="7"/>
      <c r="B60" s="7"/>
      <c r="C60" s="8"/>
      <c r="D60" s="9"/>
      <c r="E60" s="9"/>
      <c r="F60" s="9">
        <f t="shared" si="0"/>
        <v>0</v>
      </c>
    </row>
    <row r="61" spans="1:6" ht="28.55" x14ac:dyDescent="0.25">
      <c r="A61" s="7" t="s">
        <v>4</v>
      </c>
      <c r="B61" s="7" t="s">
        <v>347</v>
      </c>
      <c r="C61" s="8" t="s">
        <v>112</v>
      </c>
      <c r="D61" s="9">
        <v>1</v>
      </c>
      <c r="E61" s="9"/>
      <c r="F61" s="9">
        <f t="shared" si="0"/>
        <v>0</v>
      </c>
    </row>
    <row r="62" spans="1:6" x14ac:dyDescent="0.25">
      <c r="A62" s="7"/>
      <c r="B62" s="7"/>
      <c r="C62" s="8"/>
      <c r="D62" s="9"/>
      <c r="E62" s="9"/>
      <c r="F62" s="9">
        <f t="shared" si="0"/>
        <v>0</v>
      </c>
    </row>
    <row r="63" spans="1:6" ht="28.55" x14ac:dyDescent="0.25">
      <c r="A63" s="7" t="s">
        <v>5</v>
      </c>
      <c r="B63" s="7" t="s">
        <v>348</v>
      </c>
      <c r="C63" s="8" t="s">
        <v>112</v>
      </c>
      <c r="D63" s="9">
        <v>1</v>
      </c>
      <c r="E63" s="9"/>
      <c r="F63" s="9">
        <f t="shared" si="0"/>
        <v>0</v>
      </c>
    </row>
    <row r="64" spans="1:6" x14ac:dyDescent="0.25">
      <c r="A64" s="7"/>
      <c r="B64" s="7"/>
      <c r="C64" s="8"/>
      <c r="D64" s="9"/>
      <c r="E64" s="9"/>
      <c r="F64" s="9">
        <f t="shared" si="0"/>
        <v>0</v>
      </c>
    </row>
    <row r="65" spans="1:6" ht="28.55" x14ac:dyDescent="0.25">
      <c r="A65" s="7" t="s">
        <v>6</v>
      </c>
      <c r="B65" s="7" t="s">
        <v>349</v>
      </c>
      <c r="C65" s="8" t="s">
        <v>112</v>
      </c>
      <c r="D65" s="9">
        <v>1</v>
      </c>
      <c r="E65" s="9"/>
      <c r="F65" s="9">
        <f t="shared" si="0"/>
        <v>0</v>
      </c>
    </row>
    <row r="66" spans="1:6" x14ac:dyDescent="0.25">
      <c r="A66" s="7"/>
      <c r="B66" s="7"/>
      <c r="C66" s="8"/>
      <c r="D66" s="9"/>
      <c r="E66" s="9"/>
      <c r="F66" s="9">
        <f t="shared" si="0"/>
        <v>0</v>
      </c>
    </row>
    <row r="67" spans="1:6" ht="28.55" x14ac:dyDescent="0.25">
      <c r="A67" s="7" t="s">
        <v>7</v>
      </c>
      <c r="B67" s="7" t="s">
        <v>350</v>
      </c>
      <c r="C67" s="8" t="s">
        <v>112</v>
      </c>
      <c r="D67" s="9">
        <v>1</v>
      </c>
      <c r="E67" s="9"/>
      <c r="F67" s="9">
        <f t="shared" si="0"/>
        <v>0</v>
      </c>
    </row>
    <row r="68" spans="1:6" x14ac:dyDescent="0.25">
      <c r="A68" s="7"/>
      <c r="B68" s="7"/>
      <c r="C68" s="8"/>
      <c r="D68" s="9"/>
      <c r="E68" s="9"/>
      <c r="F68" s="9">
        <f t="shared" si="0"/>
        <v>0</v>
      </c>
    </row>
    <row r="69" spans="1:6" ht="28.55" x14ac:dyDescent="0.25">
      <c r="A69" s="7" t="s">
        <v>8</v>
      </c>
      <c r="B69" s="7" t="s">
        <v>351</v>
      </c>
      <c r="C69" s="8" t="s">
        <v>112</v>
      </c>
      <c r="D69" s="9">
        <v>1</v>
      </c>
      <c r="E69" s="9"/>
      <c r="F69" s="9">
        <f t="shared" si="0"/>
        <v>0</v>
      </c>
    </row>
    <row r="70" spans="1:6" x14ac:dyDescent="0.25">
      <c r="A70" s="7"/>
      <c r="B70" s="7"/>
      <c r="C70" s="8"/>
      <c r="D70" s="9"/>
      <c r="E70" s="9"/>
      <c r="F70" s="9">
        <f t="shared" si="0"/>
        <v>0</v>
      </c>
    </row>
    <row r="71" spans="1:6" ht="28.55" x14ac:dyDescent="0.25">
      <c r="A71" s="7" t="s">
        <v>22</v>
      </c>
      <c r="B71" s="7" t="s">
        <v>352</v>
      </c>
      <c r="C71" s="8" t="s">
        <v>112</v>
      </c>
      <c r="D71" s="9">
        <v>1</v>
      </c>
      <c r="E71" s="9"/>
      <c r="F71" s="9">
        <f t="shared" si="0"/>
        <v>0</v>
      </c>
    </row>
    <row r="72" spans="1:6" x14ac:dyDescent="0.25">
      <c r="A72" s="7"/>
      <c r="B72" s="7"/>
      <c r="C72" s="8"/>
      <c r="D72" s="9"/>
      <c r="E72" s="9"/>
      <c r="F72" s="9">
        <f t="shared" si="0"/>
        <v>0</v>
      </c>
    </row>
    <row r="73" spans="1:6" x14ac:dyDescent="0.25">
      <c r="A73" s="7" t="s">
        <v>24</v>
      </c>
      <c r="B73" s="7" t="s">
        <v>353</v>
      </c>
      <c r="C73" s="8" t="s">
        <v>112</v>
      </c>
      <c r="D73" s="9">
        <v>1</v>
      </c>
      <c r="E73" s="9"/>
      <c r="F73" s="9">
        <f t="shared" si="0"/>
        <v>0</v>
      </c>
    </row>
    <row r="74" spans="1:6" x14ac:dyDescent="0.25">
      <c r="A74" s="7"/>
      <c r="B74" s="7"/>
      <c r="C74" s="8"/>
      <c r="D74" s="9"/>
      <c r="E74" s="9"/>
      <c r="F74" s="9">
        <f t="shared" si="0"/>
        <v>0</v>
      </c>
    </row>
    <row r="75" spans="1:6" x14ac:dyDescent="0.25">
      <c r="A75" s="7" t="s">
        <v>25</v>
      </c>
      <c r="B75" s="7" t="s">
        <v>354</v>
      </c>
      <c r="C75" s="8" t="s">
        <v>112</v>
      </c>
      <c r="D75" s="9">
        <v>1</v>
      </c>
      <c r="E75" s="9"/>
      <c r="F75" s="9">
        <f t="shared" si="0"/>
        <v>0</v>
      </c>
    </row>
    <row r="76" spans="1:6" x14ac:dyDescent="0.25">
      <c r="A76" s="7"/>
      <c r="B76" s="7"/>
      <c r="C76" s="8"/>
      <c r="D76" s="9"/>
      <c r="E76" s="9"/>
      <c r="F76" s="9">
        <f t="shared" si="0"/>
        <v>0</v>
      </c>
    </row>
    <row r="77" spans="1:6" x14ac:dyDescent="0.25">
      <c r="A77" s="7" t="s">
        <v>26</v>
      </c>
      <c r="B77" s="7" t="s">
        <v>368</v>
      </c>
      <c r="C77" s="8" t="s">
        <v>112</v>
      </c>
      <c r="D77" s="9">
        <v>1</v>
      </c>
      <c r="E77" s="9"/>
      <c r="F77" s="9">
        <f t="shared" si="0"/>
        <v>0</v>
      </c>
    </row>
    <row r="78" spans="1:6" x14ac:dyDescent="0.25">
      <c r="A78" s="7"/>
      <c r="B78" s="14"/>
      <c r="C78" s="8"/>
      <c r="D78" s="9"/>
      <c r="E78" s="9"/>
      <c r="F78" s="9">
        <f t="shared" si="0"/>
        <v>0</v>
      </c>
    </row>
    <row r="79" spans="1:6" ht="28.55" x14ac:dyDescent="0.25">
      <c r="A79" s="7" t="s">
        <v>27</v>
      </c>
      <c r="B79" s="7" t="s">
        <v>356</v>
      </c>
      <c r="C79" s="8" t="s">
        <v>112</v>
      </c>
      <c r="D79" s="9">
        <v>1</v>
      </c>
      <c r="E79" s="9"/>
      <c r="F79" s="9">
        <f t="shared" si="0"/>
        <v>0</v>
      </c>
    </row>
    <row r="80" spans="1:6" x14ac:dyDescent="0.25">
      <c r="A80" s="7"/>
      <c r="B80" s="7"/>
      <c r="C80" s="8"/>
      <c r="D80" s="9"/>
      <c r="E80" s="9"/>
      <c r="F80" s="9">
        <f t="shared" si="0"/>
        <v>0</v>
      </c>
    </row>
    <row r="81" spans="1:6" ht="28.55" x14ac:dyDescent="0.25">
      <c r="A81" s="7" t="s">
        <v>28</v>
      </c>
      <c r="B81" s="7" t="s">
        <v>357</v>
      </c>
      <c r="C81" s="8" t="s">
        <v>112</v>
      </c>
      <c r="D81" s="9">
        <v>1</v>
      </c>
      <c r="E81" s="9"/>
      <c r="F81" s="9">
        <f t="shared" si="0"/>
        <v>0</v>
      </c>
    </row>
    <row r="82" spans="1:6" x14ac:dyDescent="0.25">
      <c r="A82" s="7"/>
      <c r="B82" s="7"/>
      <c r="C82" s="8"/>
      <c r="D82" s="9"/>
      <c r="E82" s="9"/>
      <c r="F82" s="9">
        <f t="shared" si="0"/>
        <v>0</v>
      </c>
    </row>
    <row r="83" spans="1:6" ht="28.55" x14ac:dyDescent="0.25">
      <c r="A83" s="7" t="s">
        <v>29</v>
      </c>
      <c r="B83" s="7" t="s">
        <v>358</v>
      </c>
      <c r="C83" s="8" t="s">
        <v>112</v>
      </c>
      <c r="D83" s="9">
        <v>1</v>
      </c>
      <c r="E83" s="9"/>
      <c r="F83" s="9">
        <f t="shared" si="0"/>
        <v>0</v>
      </c>
    </row>
    <row r="84" spans="1:6" x14ac:dyDescent="0.25">
      <c r="A84" s="7"/>
      <c r="B84" s="7"/>
      <c r="C84" s="8"/>
      <c r="D84" s="9"/>
      <c r="E84" s="9"/>
      <c r="F84" s="9">
        <f t="shared" ref="F84:F105" si="1">D84*E84</f>
        <v>0</v>
      </c>
    </row>
    <row r="85" spans="1:6" x14ac:dyDescent="0.25">
      <c r="A85" s="34" t="s">
        <v>30</v>
      </c>
      <c r="B85" s="34" t="s">
        <v>359</v>
      </c>
      <c r="C85" s="36" t="s">
        <v>112</v>
      </c>
      <c r="D85" s="37">
        <v>1</v>
      </c>
      <c r="F85" s="9">
        <f t="shared" si="1"/>
        <v>0</v>
      </c>
    </row>
    <row r="86" spans="1:6" x14ac:dyDescent="0.25">
      <c r="D86" s="37"/>
      <c r="F86" s="9">
        <f t="shared" si="1"/>
        <v>0</v>
      </c>
    </row>
    <row r="87" spans="1:6" x14ac:dyDescent="0.25">
      <c r="A87" s="34" t="s">
        <v>31</v>
      </c>
      <c r="B87" s="34" t="s">
        <v>360</v>
      </c>
      <c r="C87" s="36" t="s">
        <v>112</v>
      </c>
      <c r="D87" s="37">
        <v>1</v>
      </c>
      <c r="F87" s="9">
        <f t="shared" si="1"/>
        <v>0</v>
      </c>
    </row>
    <row r="88" spans="1:6" x14ac:dyDescent="0.25">
      <c r="D88" s="37"/>
      <c r="F88" s="9">
        <f t="shared" si="1"/>
        <v>0</v>
      </c>
    </row>
    <row r="89" spans="1:6" x14ac:dyDescent="0.25">
      <c r="A89" s="34" t="s">
        <v>32</v>
      </c>
      <c r="B89" s="34" t="s">
        <v>361</v>
      </c>
      <c r="C89" s="36" t="s">
        <v>112</v>
      </c>
      <c r="D89" s="37">
        <v>1</v>
      </c>
      <c r="F89" s="9">
        <f t="shared" si="1"/>
        <v>0</v>
      </c>
    </row>
    <row r="90" spans="1:6" x14ac:dyDescent="0.25">
      <c r="D90" s="37"/>
      <c r="F90" s="9">
        <f t="shared" si="1"/>
        <v>0</v>
      </c>
    </row>
    <row r="91" spans="1:6" x14ac:dyDescent="0.25">
      <c r="A91" s="34" t="s">
        <v>33</v>
      </c>
      <c r="B91" s="34" t="s">
        <v>367</v>
      </c>
      <c r="C91" s="36" t="s">
        <v>112</v>
      </c>
      <c r="D91" s="37">
        <v>1</v>
      </c>
      <c r="F91" s="9">
        <f t="shared" si="1"/>
        <v>0</v>
      </c>
    </row>
    <row r="92" spans="1:6" x14ac:dyDescent="0.25">
      <c r="D92" s="37"/>
      <c r="F92" s="9">
        <f t="shared" si="1"/>
        <v>0</v>
      </c>
    </row>
    <row r="93" spans="1:6" x14ac:dyDescent="0.25">
      <c r="A93" s="34" t="s">
        <v>34</v>
      </c>
      <c r="B93" s="34" t="s">
        <v>362</v>
      </c>
      <c r="C93" s="36" t="s">
        <v>112</v>
      </c>
      <c r="D93" s="37">
        <v>1</v>
      </c>
      <c r="F93" s="9">
        <f t="shared" si="1"/>
        <v>0</v>
      </c>
    </row>
    <row r="94" spans="1:6" x14ac:dyDescent="0.25">
      <c r="D94" s="37"/>
      <c r="F94" s="9">
        <f t="shared" si="1"/>
        <v>0</v>
      </c>
    </row>
    <row r="95" spans="1:6" x14ac:dyDescent="0.25">
      <c r="A95" s="34" t="s">
        <v>117</v>
      </c>
      <c r="B95" s="34" t="s">
        <v>355</v>
      </c>
      <c r="C95" s="36" t="s">
        <v>112</v>
      </c>
      <c r="D95" s="37">
        <v>1</v>
      </c>
      <c r="F95" s="9">
        <f t="shared" si="1"/>
        <v>0</v>
      </c>
    </row>
    <row r="96" spans="1:6" x14ac:dyDescent="0.25">
      <c r="D96" s="37"/>
      <c r="F96" s="9">
        <f t="shared" si="1"/>
        <v>0</v>
      </c>
    </row>
    <row r="97" spans="1:6" x14ac:dyDescent="0.25">
      <c r="A97" s="34" t="s">
        <v>118</v>
      </c>
      <c r="B97" s="34" t="s">
        <v>363</v>
      </c>
      <c r="C97" s="36" t="s">
        <v>112</v>
      </c>
      <c r="D97" s="37">
        <v>1</v>
      </c>
      <c r="F97" s="9">
        <f t="shared" si="1"/>
        <v>0</v>
      </c>
    </row>
    <row r="98" spans="1:6" x14ac:dyDescent="0.25">
      <c r="D98" s="37"/>
      <c r="F98" s="9">
        <f t="shared" si="1"/>
        <v>0</v>
      </c>
    </row>
    <row r="99" spans="1:6" x14ac:dyDescent="0.25">
      <c r="A99" s="34" t="s">
        <v>119</v>
      </c>
      <c r="B99" s="34" t="s">
        <v>364</v>
      </c>
      <c r="C99" s="36" t="s">
        <v>12</v>
      </c>
      <c r="D99" s="37">
        <v>1</v>
      </c>
      <c r="F99" s="9">
        <f t="shared" si="1"/>
        <v>0</v>
      </c>
    </row>
    <row r="100" spans="1:6" x14ac:dyDescent="0.25">
      <c r="D100" s="37"/>
      <c r="F100" s="9">
        <f t="shared" si="1"/>
        <v>0</v>
      </c>
    </row>
    <row r="101" spans="1:6" x14ac:dyDescent="0.25">
      <c r="A101" s="34" t="s">
        <v>120</v>
      </c>
      <c r="B101" s="34" t="s">
        <v>365</v>
      </c>
      <c r="C101" s="36" t="s">
        <v>12</v>
      </c>
      <c r="D101" s="37">
        <v>1</v>
      </c>
      <c r="F101" s="9">
        <f t="shared" si="1"/>
        <v>0</v>
      </c>
    </row>
    <row r="102" spans="1:6" x14ac:dyDescent="0.25">
      <c r="D102" s="37"/>
      <c r="F102" s="9">
        <f t="shared" si="1"/>
        <v>0</v>
      </c>
    </row>
    <row r="103" spans="1:6" x14ac:dyDescent="0.25">
      <c r="A103" s="34" t="s">
        <v>121</v>
      </c>
      <c r="B103" s="34" t="s">
        <v>343</v>
      </c>
      <c r="C103" s="36" t="s">
        <v>12</v>
      </c>
      <c r="D103" s="37">
        <v>1</v>
      </c>
      <c r="F103" s="9">
        <f t="shared" si="1"/>
        <v>0</v>
      </c>
    </row>
    <row r="104" spans="1:6" x14ac:dyDescent="0.25">
      <c r="D104" s="37"/>
      <c r="F104" s="9">
        <f t="shared" si="1"/>
        <v>0</v>
      </c>
    </row>
    <row r="105" spans="1:6" x14ac:dyDescent="0.25">
      <c r="A105" s="34" t="s">
        <v>122</v>
      </c>
      <c r="B105" s="34" t="s">
        <v>366</v>
      </c>
      <c r="C105" s="36" t="s">
        <v>12</v>
      </c>
      <c r="D105" s="37">
        <v>1</v>
      </c>
      <c r="F105" s="9">
        <f t="shared" si="1"/>
        <v>0</v>
      </c>
    </row>
    <row r="106" spans="1:6" ht="14.95" thickBot="1" x14ac:dyDescent="0.3">
      <c r="A106" s="35"/>
      <c r="B106" s="35"/>
      <c r="C106" s="38"/>
      <c r="D106" s="38"/>
      <c r="E106" s="38"/>
      <c r="F106" s="38"/>
    </row>
    <row r="107" spans="1:6" x14ac:dyDescent="0.25">
      <c r="A107" s="4"/>
      <c r="B107" s="4" t="s">
        <v>403</v>
      </c>
      <c r="C107" s="5"/>
      <c r="D107" s="6"/>
      <c r="E107" s="6"/>
      <c r="F107" s="6">
        <f>SUM(F3:F106)</f>
        <v>0</v>
      </c>
    </row>
    <row r="109" spans="1:6" x14ac:dyDescent="0.25">
      <c r="B109" s="34" t="s">
        <v>151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9952f5-182e-44a7-93ca-469df7d970c8" xsi:nil="true"/>
    <lcf76f155ced4ddcb4097134ff3c332f xmlns="f275bef2-295d-4d66-abbd-d6710f0c6c9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7DEAEF6B827604895A63D0A42797B10" ma:contentTypeVersion="15" ma:contentTypeDescription="Ustvari nov dokument." ma:contentTypeScope="" ma:versionID="18d12500c876bf495131abdbcbc29e02">
  <xsd:schema xmlns:xsd="http://www.w3.org/2001/XMLSchema" xmlns:xs="http://www.w3.org/2001/XMLSchema" xmlns:p="http://schemas.microsoft.com/office/2006/metadata/properties" xmlns:ns2="f275bef2-295d-4d66-abbd-d6710f0c6c95" xmlns:ns3="409952f5-182e-44a7-93ca-469df7d970c8" targetNamespace="http://schemas.microsoft.com/office/2006/metadata/properties" ma:root="true" ma:fieldsID="604bdf55d1eada8d6437714580b8ebf5" ns2:_="" ns3:_="">
    <xsd:import namespace="f275bef2-295d-4d66-abbd-d6710f0c6c95"/>
    <xsd:import namespace="409952f5-182e-44a7-93ca-469df7d970c8"/>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75bef2-295d-4d66-abbd-d6710f0c6c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Oznake slike" ma:readOnly="false" ma:fieldId="{5cf76f15-5ced-4ddc-b409-7134ff3c332f}" ma:taxonomyMulti="true" ma:sspId="fd0fb357-c112-49be-b31d-d6ab32eaae4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9952f5-182e-44a7-93ca-469df7d970c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5495197-e430-4515-845f-d0de474d3028}" ma:internalName="TaxCatchAll" ma:showField="CatchAllData" ma:web="409952f5-182e-44a7-93ca-469df7d970c8">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34C9E7-AFAF-4019-A8DB-B37BE7BD1AB2}">
  <ds:schemaRefs>
    <ds:schemaRef ds:uri="http://schemas.microsoft.com/office/2006/metadata/properties"/>
    <ds:schemaRef ds:uri="http://schemas.microsoft.com/office/infopath/2007/PartnerControls"/>
    <ds:schemaRef ds:uri="28d900e4-9162-4fd4-b547-e9a1611009b4"/>
    <ds:schemaRef ds:uri="4c60344f-47ce-4a6c-93f0-2a8f910d27ad"/>
  </ds:schemaRefs>
</ds:datastoreItem>
</file>

<file path=customXml/itemProps2.xml><?xml version="1.0" encoding="utf-8"?>
<ds:datastoreItem xmlns:ds="http://schemas.openxmlformats.org/officeDocument/2006/customXml" ds:itemID="{1476012E-7512-41A0-B449-F2361E73561A}"/>
</file>

<file path=customXml/itemProps3.xml><?xml version="1.0" encoding="utf-8"?>
<ds:datastoreItem xmlns:ds="http://schemas.openxmlformats.org/officeDocument/2006/customXml" ds:itemID="{4369AEA5-E7DD-429D-8B53-A6EF936044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16</vt:i4>
      </vt:variant>
    </vt:vector>
  </HeadingPairs>
  <TitlesOfParts>
    <vt:vector size="32" baseType="lpstr">
      <vt:lpstr>REKAPITULACIJA</vt:lpstr>
      <vt:lpstr>PRIPRAVLJALNA DELA</vt:lpstr>
      <vt:lpstr>ZEMELJSKA DELA</vt:lpstr>
      <vt:lpstr>ZAKLJUČNI SLOJI</vt:lpstr>
      <vt:lpstr>OPORNI ZIDOVI</vt:lpstr>
      <vt:lpstr>SANITARIJE</vt:lpstr>
      <vt:lpstr>SKLADIŠČE</vt:lpstr>
      <vt:lpstr>TRIBUNE</vt:lpstr>
      <vt:lpstr>OGRAJE</vt:lpstr>
      <vt:lpstr>OPREMA</vt:lpstr>
      <vt:lpstr>ODVODNJAVANJE</vt:lpstr>
      <vt:lpstr>ELEKTRO KANALIZACIJA</vt:lpstr>
      <vt:lpstr>VODOVODNI PRIK.</vt:lpstr>
      <vt:lpstr>HORTIKULTURA</vt:lpstr>
      <vt:lpstr>ELEKTRO INŠT.</vt:lpstr>
      <vt:lpstr>STROJNE INŠT.</vt:lpstr>
      <vt:lpstr>'ELEKTRO INŠT.'!Področje_tiskanja</vt:lpstr>
      <vt:lpstr>'ELEKTRO KANALIZACIJA'!Področje_tiskanja</vt:lpstr>
      <vt:lpstr>HORTIKULTURA!Področje_tiskanja</vt:lpstr>
      <vt:lpstr>ODVODNJAVANJE!Področje_tiskanja</vt:lpstr>
      <vt:lpstr>OGRAJE!Področje_tiskanja</vt:lpstr>
      <vt:lpstr>'OPORNI ZIDOVI'!Področje_tiskanja</vt:lpstr>
      <vt:lpstr>OPREMA!Področje_tiskanja</vt:lpstr>
      <vt:lpstr>'PRIPRAVLJALNA DELA'!Področje_tiskanja</vt:lpstr>
      <vt:lpstr>REKAPITULACIJA!Področje_tiskanja</vt:lpstr>
      <vt:lpstr>SANITARIJE!Področje_tiskanja</vt:lpstr>
      <vt:lpstr>SKLADIŠČE!Področje_tiskanja</vt:lpstr>
      <vt:lpstr>'STROJNE INŠT.'!Področje_tiskanja</vt:lpstr>
      <vt:lpstr>TRIBUNE!Področje_tiskanja</vt:lpstr>
      <vt:lpstr>'VODOVODNI PRIK.'!Področje_tiskanja</vt:lpstr>
      <vt:lpstr>'ZAKLJUČNI SLOJI'!Področje_tiskanja</vt:lpstr>
      <vt:lpstr>'ZEMELJSKA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Uroš Pikl</dc:creator>
  <cp:lastModifiedBy>Mateja Maček</cp:lastModifiedBy>
  <cp:lastPrinted>2026-08-26T06:24:42Z</cp:lastPrinted>
  <dcterms:created xsi:type="dcterms:W3CDTF">2022-07-13T09:42:00Z</dcterms:created>
  <dcterms:modified xsi:type="dcterms:W3CDTF">2026-08-26T06:52:55Z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0x01010037DEAEF6B827604895A63D0A42797B10</vt:lpwstr>
  </property>
  <property fmtid="{D5CDD505-2E9C-101B-9397-08002B2CF9AE}" pid="3" name="MediaServiceImageTags">
    <vt:lpwstr/>
  </property>
</Properties>
</file>